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37116" windowHeight="12636" firstSheet="1" activeTab="3"/>
  </bookViews>
  <sheets>
    <sheet name="Rekapitulace stavby" sheetId="1" state="veryHidden" r:id="rId1"/>
    <sheet name="03 - 1-P etapa" sheetId="3" r:id="rId2"/>
    <sheet name="06 - 2-P etapa" sheetId="5" r:id="rId3"/>
    <sheet name="09 - 3-P etapa" sheetId="7" r:id="rId4"/>
  </sheets>
  <definedNames>
    <definedName name="_xlnm._FilterDatabase" localSheetId="1" hidden="1">'03 - 1-P etapa'!$C$129:$K$241</definedName>
    <definedName name="_xlnm._FilterDatabase" localSheetId="2" hidden="1">'06 - 2-P etapa'!$C$129:$K$239</definedName>
    <definedName name="_xlnm._FilterDatabase" localSheetId="3" hidden="1">'09 - 3-P etapa'!$C$129:$K$240</definedName>
    <definedName name="_xlnm.Print_Titles" localSheetId="1">'03 - 1-P etapa'!$129:$129</definedName>
    <definedName name="_xlnm.Print_Titles" localSheetId="2">'06 - 2-P etapa'!$129:$129</definedName>
    <definedName name="_xlnm.Print_Titles" localSheetId="3">'09 - 3-P etapa'!$129:$129</definedName>
    <definedName name="_xlnm.Print_Titles" localSheetId="0">'Rekapitulace stavby'!$92:$92</definedName>
    <definedName name="_xlnm.Print_Area" localSheetId="1">'03 - 1-P etapa'!$C$82:$J$111,'03 - 1-P etapa'!$C$117:$K$241</definedName>
    <definedName name="_xlnm.Print_Area" localSheetId="2">'06 - 2-P etapa'!$C$82:$J$111,'06 - 2-P etapa'!$C$117:$K$239</definedName>
    <definedName name="_xlnm.Print_Area" localSheetId="3">'09 - 3-P etapa'!$C$82:$J$111,'09 - 3-P etapa'!$C$117:$K$240</definedName>
    <definedName name="_xlnm.Print_Area" localSheetId="0">'Rekapitulace stavby'!$D$4:$AO$76,'Rekapitulace stavby'!$C$82:$AQ$101</definedName>
  </definedNames>
  <calcPr calcId="124519"/>
</workbook>
</file>

<file path=xl/calcChain.xml><?xml version="1.0" encoding="utf-8"?>
<calcChain xmlns="http://schemas.openxmlformats.org/spreadsheetml/2006/main">
  <c r="J37" i="7"/>
  <c r="J36"/>
  <c r="AY100" i="1"/>
  <c r="J35" i="7"/>
  <c r="AX100" i="1"/>
  <c r="BI240" i="7"/>
  <c r="BH240"/>
  <c r="BG240"/>
  <c r="BF240"/>
  <c r="T240"/>
  <c r="R240"/>
  <c r="P240"/>
  <c r="BI239"/>
  <c r="BH239"/>
  <c r="BG239"/>
  <c r="BF239"/>
  <c r="T239"/>
  <c r="R239"/>
  <c r="P239"/>
  <c r="BI236"/>
  <c r="BH236"/>
  <c r="BG236"/>
  <c r="BF236"/>
  <c r="T236"/>
  <c r="T235"/>
  <c r="R236"/>
  <c r="R235"/>
  <c r="P236"/>
  <c r="P235"/>
  <c r="BI234"/>
  <c r="BH234"/>
  <c r="BG234"/>
  <c r="BF234"/>
  <c r="T234"/>
  <c r="R234"/>
  <c r="P234"/>
  <c r="BI233"/>
  <c r="BH233"/>
  <c r="BG233"/>
  <c r="BF233"/>
  <c r="T233"/>
  <c r="R233"/>
  <c r="P233"/>
  <c r="BI232"/>
  <c r="BH232"/>
  <c r="BG232"/>
  <c r="BF232"/>
  <c r="T232"/>
  <c r="R232"/>
  <c r="P232"/>
  <c r="BI231"/>
  <c r="BH231"/>
  <c r="BG231"/>
  <c r="BF231"/>
  <c r="T231"/>
  <c r="R231"/>
  <c r="P231"/>
  <c r="BI230"/>
  <c r="BH230"/>
  <c r="BG230"/>
  <c r="BF230"/>
  <c r="T230"/>
  <c r="R230"/>
  <c r="P230"/>
  <c r="BI229"/>
  <c r="BH229"/>
  <c r="BG229"/>
  <c r="BF229"/>
  <c r="T229"/>
  <c r="R229"/>
  <c r="P229"/>
  <c r="BI227"/>
  <c r="BH227"/>
  <c r="BG227"/>
  <c r="BF227"/>
  <c r="T227"/>
  <c r="R227"/>
  <c r="P227"/>
  <c r="BI226"/>
  <c r="BH226"/>
  <c r="BG226"/>
  <c r="BF226"/>
  <c r="T226"/>
  <c r="R226"/>
  <c r="P226"/>
  <c r="BI225"/>
  <c r="BH225"/>
  <c r="BG225"/>
  <c r="BF225"/>
  <c r="T225"/>
  <c r="R225"/>
  <c r="P225"/>
  <c r="BI224"/>
  <c r="BH224"/>
  <c r="BG224"/>
  <c r="BF224"/>
  <c r="T224"/>
  <c r="R224"/>
  <c r="P224"/>
  <c r="BI223"/>
  <c r="BH223"/>
  <c r="BG223"/>
  <c r="BF223"/>
  <c r="T223"/>
  <c r="R223"/>
  <c r="P223"/>
  <c r="BI222"/>
  <c r="BH222"/>
  <c r="BG222"/>
  <c r="BF222"/>
  <c r="T222"/>
  <c r="R222"/>
  <c r="P222"/>
  <c r="BI221"/>
  <c r="BH221"/>
  <c r="BG221"/>
  <c r="BF221"/>
  <c r="T221"/>
  <c r="R221"/>
  <c r="P221"/>
  <c r="BI220"/>
  <c r="BH220"/>
  <c r="BG220"/>
  <c r="BF220"/>
  <c r="T220"/>
  <c r="R220"/>
  <c r="P220"/>
  <c r="BI218"/>
  <c r="BH218"/>
  <c r="BG218"/>
  <c r="BF218"/>
  <c r="T218"/>
  <c r="R218"/>
  <c r="P218"/>
  <c r="BI217"/>
  <c r="BH217"/>
  <c r="BG217"/>
  <c r="BF217"/>
  <c r="T217"/>
  <c r="R217"/>
  <c r="P217"/>
  <c r="BI216"/>
  <c r="BH216"/>
  <c r="BG216"/>
  <c r="BF216"/>
  <c r="T216"/>
  <c r="R216"/>
  <c r="P216"/>
  <c r="BI214"/>
  <c r="BH214"/>
  <c r="BG214"/>
  <c r="BF214"/>
  <c r="T214"/>
  <c r="R214"/>
  <c r="P214"/>
  <c r="BI213"/>
  <c r="BH213"/>
  <c r="BG213"/>
  <c r="BF213"/>
  <c r="T213"/>
  <c r="R213"/>
  <c r="P213"/>
  <c r="BI211"/>
  <c r="BH211"/>
  <c r="BG211"/>
  <c r="BF211"/>
  <c r="T211"/>
  <c r="R211"/>
  <c r="P211"/>
  <c r="BI210"/>
  <c r="BH210"/>
  <c r="BG210"/>
  <c r="BF210"/>
  <c r="T210"/>
  <c r="R210"/>
  <c r="P210"/>
  <c r="BI209"/>
  <c r="BH209"/>
  <c r="BG209"/>
  <c r="BF209"/>
  <c r="T209"/>
  <c r="R209"/>
  <c r="P209"/>
  <c r="BI208"/>
  <c r="BH208"/>
  <c r="BG208"/>
  <c r="BF208"/>
  <c r="T208"/>
  <c r="R208"/>
  <c r="P208"/>
  <c r="BI207"/>
  <c r="BH207"/>
  <c r="BG207"/>
  <c r="BF207"/>
  <c r="T207"/>
  <c r="R207"/>
  <c r="P207"/>
  <c r="BI206"/>
  <c r="BH206"/>
  <c r="BG206"/>
  <c r="BF206"/>
  <c r="T206"/>
  <c r="R206"/>
  <c r="P206"/>
  <c r="BI205"/>
  <c r="BH205"/>
  <c r="BG205"/>
  <c r="BF205"/>
  <c r="T205"/>
  <c r="R205"/>
  <c r="P205"/>
  <c r="BI204"/>
  <c r="BH204"/>
  <c r="BG204"/>
  <c r="BF204"/>
  <c r="T204"/>
  <c r="R204"/>
  <c r="P204"/>
  <c r="BI203"/>
  <c r="BH203"/>
  <c r="BG203"/>
  <c r="BF203"/>
  <c r="T203"/>
  <c r="R203"/>
  <c r="P203"/>
  <c r="BI202"/>
  <c r="BH202"/>
  <c r="BG202"/>
  <c r="BF202"/>
  <c r="T202"/>
  <c r="R202"/>
  <c r="P202"/>
  <c r="BI201"/>
  <c r="BH201"/>
  <c r="BG201"/>
  <c r="BF201"/>
  <c r="T201"/>
  <c r="R201"/>
  <c r="P201"/>
  <c r="BI200"/>
  <c r="BH200"/>
  <c r="BG200"/>
  <c r="BF200"/>
  <c r="T200"/>
  <c r="R200"/>
  <c r="P200"/>
  <c r="BI199"/>
  <c r="BH199"/>
  <c r="BG199"/>
  <c r="BF199"/>
  <c r="T199"/>
  <c r="R199"/>
  <c r="P199"/>
  <c r="BI198"/>
  <c r="BH198"/>
  <c r="BG198"/>
  <c r="BF198"/>
  <c r="T198"/>
  <c r="R198"/>
  <c r="P198"/>
  <c r="BI197"/>
  <c r="BH197"/>
  <c r="BG197"/>
  <c r="BF197"/>
  <c r="T197"/>
  <c r="R197"/>
  <c r="P197"/>
  <c r="BI196"/>
  <c r="BH196"/>
  <c r="BG196"/>
  <c r="BF196"/>
  <c r="T196"/>
  <c r="R196"/>
  <c r="P196"/>
  <c r="BI195"/>
  <c r="BH195"/>
  <c r="BG195"/>
  <c r="BF195"/>
  <c r="T195"/>
  <c r="R195"/>
  <c r="P195"/>
  <c r="BI194"/>
  <c r="BH194"/>
  <c r="BG194"/>
  <c r="BF194"/>
  <c r="T194"/>
  <c r="R194"/>
  <c r="P194"/>
  <c r="BI193"/>
  <c r="BH193"/>
  <c r="BG193"/>
  <c r="BF193"/>
  <c r="T193"/>
  <c r="R193"/>
  <c r="P193"/>
  <c r="BI192"/>
  <c r="BH192"/>
  <c r="BG192"/>
  <c r="BF192"/>
  <c r="T192"/>
  <c r="R192"/>
  <c r="P192"/>
  <c r="BI191"/>
  <c r="BH191"/>
  <c r="BG191"/>
  <c r="BF191"/>
  <c r="T191"/>
  <c r="R191"/>
  <c r="P191"/>
  <c r="BI190"/>
  <c r="BH190"/>
  <c r="BG190"/>
  <c r="BF190"/>
  <c r="T190"/>
  <c r="R190"/>
  <c r="P190"/>
  <c r="BI189"/>
  <c r="BH189"/>
  <c r="BG189"/>
  <c r="BF189"/>
  <c r="T189"/>
  <c r="R189"/>
  <c r="P189"/>
  <c r="BI188"/>
  <c r="BH188"/>
  <c r="BG188"/>
  <c r="BF188"/>
  <c r="T188"/>
  <c r="R188"/>
  <c r="P188"/>
  <c r="BI187"/>
  <c r="BH187"/>
  <c r="BG187"/>
  <c r="BF187"/>
  <c r="T187"/>
  <c r="R187"/>
  <c r="P187"/>
  <c r="BI186"/>
  <c r="BH186"/>
  <c r="BG186"/>
  <c r="BF186"/>
  <c r="T186"/>
  <c r="R186"/>
  <c r="P186"/>
  <c r="BI185"/>
  <c r="BH185"/>
  <c r="BG185"/>
  <c r="BF185"/>
  <c r="T185"/>
  <c r="R185"/>
  <c r="P185"/>
  <c r="BI184"/>
  <c r="BH184"/>
  <c r="BG184"/>
  <c r="BF184"/>
  <c r="T184"/>
  <c r="R184"/>
  <c r="P184"/>
  <c r="BI183"/>
  <c r="BH183"/>
  <c r="BG183"/>
  <c r="BF183"/>
  <c r="T183"/>
  <c r="R183"/>
  <c r="P183"/>
  <c r="BI182"/>
  <c r="BH182"/>
  <c r="BG182"/>
  <c r="BF182"/>
  <c r="T182"/>
  <c r="R182"/>
  <c r="P182"/>
  <c r="BI181"/>
  <c r="BH181"/>
  <c r="BG181"/>
  <c r="BF181"/>
  <c r="T181"/>
  <c r="R181"/>
  <c r="P181"/>
  <c r="BI180"/>
  <c r="BH180"/>
  <c r="BG180"/>
  <c r="BF180"/>
  <c r="T180"/>
  <c r="R180"/>
  <c r="P180"/>
  <c r="BI179"/>
  <c r="BH179"/>
  <c r="BG179"/>
  <c r="BF179"/>
  <c r="T179"/>
  <c r="R179"/>
  <c r="P179"/>
  <c r="BI178"/>
  <c r="BH178"/>
  <c r="BG178"/>
  <c r="BF178"/>
  <c r="T178"/>
  <c r="R178"/>
  <c r="P178"/>
  <c r="BI177"/>
  <c r="BH177"/>
  <c r="BG177"/>
  <c r="BF177"/>
  <c r="T177"/>
  <c r="R177"/>
  <c r="P177"/>
  <c r="BI176"/>
  <c r="BH176"/>
  <c r="BG176"/>
  <c r="BF176"/>
  <c r="T176"/>
  <c r="R176"/>
  <c r="P176"/>
  <c r="BI175"/>
  <c r="BH175"/>
  <c r="BG175"/>
  <c r="BF175"/>
  <c r="T175"/>
  <c r="R175"/>
  <c r="P175"/>
  <c r="BI174"/>
  <c r="BH174"/>
  <c r="BG174"/>
  <c r="BF174"/>
  <c r="T174"/>
  <c r="R174"/>
  <c r="P174"/>
  <c r="BI173"/>
  <c r="BH173"/>
  <c r="BG173"/>
  <c r="BF173"/>
  <c r="T173"/>
  <c r="R173"/>
  <c r="P173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J127"/>
  <c r="F124"/>
  <c r="E122"/>
  <c r="J92"/>
  <c r="F89"/>
  <c r="E87"/>
  <c r="J21"/>
  <c r="E21"/>
  <c r="J126"/>
  <c r="J20"/>
  <c r="J18"/>
  <c r="E18"/>
  <c r="F127" s="1"/>
  <c r="J17"/>
  <c r="J15"/>
  <c r="E15"/>
  <c r="F126"/>
  <c r="J14"/>
  <c r="J12"/>
  <c r="J124"/>
  <c r="E7"/>
  <c r="E120" s="1"/>
  <c r="AY99" i="1"/>
  <c r="AX99"/>
  <c r="J37" i="5"/>
  <c r="J36"/>
  <c r="AY98" i="1" s="1"/>
  <c r="J35" i="5"/>
  <c r="AX98" i="1" s="1"/>
  <c r="BI239" i="5"/>
  <c r="BH239"/>
  <c r="BG239"/>
  <c r="BF239"/>
  <c r="T239"/>
  <c r="R239"/>
  <c r="P239"/>
  <c r="BI238"/>
  <c r="BH238"/>
  <c r="BG238"/>
  <c r="BF238"/>
  <c r="T238"/>
  <c r="R238"/>
  <c r="P238"/>
  <c r="BI235"/>
  <c r="BH235"/>
  <c r="BG235"/>
  <c r="BF235"/>
  <c r="T235"/>
  <c r="T234"/>
  <c r="R235"/>
  <c r="R234"/>
  <c r="P235"/>
  <c r="P234" s="1"/>
  <c r="BI233"/>
  <c r="BH233"/>
  <c r="BG233"/>
  <c r="BF233"/>
  <c r="T233"/>
  <c r="R233"/>
  <c r="P233"/>
  <c r="BI232"/>
  <c r="BH232"/>
  <c r="BG232"/>
  <c r="BF232"/>
  <c r="T232"/>
  <c r="R232"/>
  <c r="P232"/>
  <c r="BI231"/>
  <c r="BH231"/>
  <c r="BG231"/>
  <c r="BF231"/>
  <c r="T231"/>
  <c r="R231"/>
  <c r="P231"/>
  <c r="BI230"/>
  <c r="BH230"/>
  <c r="BG230"/>
  <c r="BF230"/>
  <c r="T230"/>
  <c r="R230"/>
  <c r="P230"/>
  <c r="BI229"/>
  <c r="BH229"/>
  <c r="BG229"/>
  <c r="BF229"/>
  <c r="T229"/>
  <c r="R229"/>
  <c r="P229"/>
  <c r="BI228"/>
  <c r="BH228"/>
  <c r="BG228"/>
  <c r="BF228"/>
  <c r="T228"/>
  <c r="R228"/>
  <c r="P228"/>
  <c r="BI226"/>
  <c r="BH226"/>
  <c r="BG226"/>
  <c r="BF226"/>
  <c r="T226"/>
  <c r="R226"/>
  <c r="P226"/>
  <c r="BI225"/>
  <c r="BH225"/>
  <c r="BG225"/>
  <c r="BF225"/>
  <c r="T225"/>
  <c r="R225"/>
  <c r="P225"/>
  <c r="BI224"/>
  <c r="BH224"/>
  <c r="BG224"/>
  <c r="BF224"/>
  <c r="T224"/>
  <c r="R224"/>
  <c r="P224"/>
  <c r="BI223"/>
  <c r="BH223"/>
  <c r="BG223"/>
  <c r="BF223"/>
  <c r="T223"/>
  <c r="R223"/>
  <c r="P223"/>
  <c r="BI222"/>
  <c r="BH222"/>
  <c r="BG222"/>
  <c r="BF222"/>
  <c r="T222"/>
  <c r="R222"/>
  <c r="P222"/>
  <c r="BI221"/>
  <c r="BH221"/>
  <c r="BG221"/>
  <c r="BF221"/>
  <c r="T221"/>
  <c r="R221"/>
  <c r="P221"/>
  <c r="BI220"/>
  <c r="BH220"/>
  <c r="BG220"/>
  <c r="BF220"/>
  <c r="T220"/>
  <c r="R220"/>
  <c r="P220"/>
  <c r="BI219"/>
  <c r="BH219"/>
  <c r="BG219"/>
  <c r="BF219"/>
  <c r="T219"/>
  <c r="R219"/>
  <c r="P219"/>
  <c r="BI217"/>
  <c r="BH217"/>
  <c r="BG217"/>
  <c r="BF217"/>
  <c r="T217"/>
  <c r="R217"/>
  <c r="P217"/>
  <c r="BI216"/>
  <c r="BH216"/>
  <c r="BG216"/>
  <c r="BF216"/>
  <c r="T216"/>
  <c r="R216"/>
  <c r="P216"/>
  <c r="BI215"/>
  <c r="BH215"/>
  <c r="BG215"/>
  <c r="BF215"/>
  <c r="T215"/>
  <c r="R215"/>
  <c r="P215"/>
  <c r="BI213"/>
  <c r="BH213"/>
  <c r="BG213"/>
  <c r="BF213"/>
  <c r="T213"/>
  <c r="R213"/>
  <c r="P213"/>
  <c r="BI212"/>
  <c r="BH212"/>
  <c r="BG212"/>
  <c r="BF212"/>
  <c r="T212"/>
  <c r="R212"/>
  <c r="P212"/>
  <c r="BI210"/>
  <c r="BH210"/>
  <c r="BG210"/>
  <c r="BF210"/>
  <c r="T210"/>
  <c r="R210"/>
  <c r="P210"/>
  <c r="BI209"/>
  <c r="BH209"/>
  <c r="BG209"/>
  <c r="BF209"/>
  <c r="T209"/>
  <c r="R209"/>
  <c r="P209"/>
  <c r="BI208"/>
  <c r="BH208"/>
  <c r="BG208"/>
  <c r="BF208"/>
  <c r="T208"/>
  <c r="R208"/>
  <c r="P208"/>
  <c r="BI207"/>
  <c r="BH207"/>
  <c r="BG207"/>
  <c r="BF207"/>
  <c r="T207"/>
  <c r="R207"/>
  <c r="P207"/>
  <c r="BI206"/>
  <c r="BH206"/>
  <c r="BG206"/>
  <c r="BF206"/>
  <c r="T206"/>
  <c r="R206"/>
  <c r="P206"/>
  <c r="BI205"/>
  <c r="BH205"/>
  <c r="BG205"/>
  <c r="BF205"/>
  <c r="T205"/>
  <c r="R205"/>
  <c r="P205"/>
  <c r="BI204"/>
  <c r="BH204"/>
  <c r="BG204"/>
  <c r="BF204"/>
  <c r="T204"/>
  <c r="R204"/>
  <c r="P204"/>
  <c r="BI203"/>
  <c r="BH203"/>
  <c r="BG203"/>
  <c r="BF203"/>
  <c r="T203"/>
  <c r="R203"/>
  <c r="P203"/>
  <c r="BI202"/>
  <c r="BH202"/>
  <c r="BG202"/>
  <c r="BF202"/>
  <c r="T202"/>
  <c r="R202"/>
  <c r="P202"/>
  <c r="BI201"/>
  <c r="BH201"/>
  <c r="BG201"/>
  <c r="BF201"/>
  <c r="T201"/>
  <c r="R201"/>
  <c r="P201"/>
  <c r="BI200"/>
  <c r="BH200"/>
  <c r="BG200"/>
  <c r="BF200"/>
  <c r="T200"/>
  <c r="R200"/>
  <c r="P200"/>
  <c r="BI199"/>
  <c r="BH199"/>
  <c r="BG199"/>
  <c r="BF199"/>
  <c r="T199"/>
  <c r="R199"/>
  <c r="P199"/>
  <c r="BI198"/>
  <c r="BH198"/>
  <c r="BG198"/>
  <c r="BF198"/>
  <c r="T198"/>
  <c r="R198"/>
  <c r="P198"/>
  <c r="BI197"/>
  <c r="BH197"/>
  <c r="BG197"/>
  <c r="BF197"/>
  <c r="T197"/>
  <c r="R197"/>
  <c r="P197"/>
  <c r="BI196"/>
  <c r="BH196"/>
  <c r="BG196"/>
  <c r="BF196"/>
  <c r="T196"/>
  <c r="R196"/>
  <c r="P196"/>
  <c r="BI195"/>
  <c r="BH195"/>
  <c r="BG195"/>
  <c r="BF195"/>
  <c r="T195"/>
  <c r="R195"/>
  <c r="P195"/>
  <c r="BI194"/>
  <c r="BH194"/>
  <c r="BG194"/>
  <c r="BF194"/>
  <c r="T194"/>
  <c r="R194"/>
  <c r="P194"/>
  <c r="BI193"/>
  <c r="BH193"/>
  <c r="BG193"/>
  <c r="BF193"/>
  <c r="T193"/>
  <c r="R193"/>
  <c r="P193"/>
  <c r="BI192"/>
  <c r="BH192"/>
  <c r="BG192"/>
  <c r="BF192"/>
  <c r="T192"/>
  <c r="R192"/>
  <c r="P192"/>
  <c r="BI191"/>
  <c r="BH191"/>
  <c r="BG191"/>
  <c r="BF191"/>
  <c r="T191"/>
  <c r="R191"/>
  <c r="P191"/>
  <c r="BI190"/>
  <c r="BH190"/>
  <c r="BG190"/>
  <c r="BF190"/>
  <c r="T190"/>
  <c r="R190"/>
  <c r="P190"/>
  <c r="BI189"/>
  <c r="BH189"/>
  <c r="BG189"/>
  <c r="BF189"/>
  <c r="T189"/>
  <c r="R189"/>
  <c r="P189"/>
  <c r="BI188"/>
  <c r="BH188"/>
  <c r="BG188"/>
  <c r="BF188"/>
  <c r="T188"/>
  <c r="R188"/>
  <c r="P188"/>
  <c r="BI187"/>
  <c r="BH187"/>
  <c r="BG187"/>
  <c r="BF187"/>
  <c r="T187"/>
  <c r="R187"/>
  <c r="P187"/>
  <c r="BI186"/>
  <c r="BH186"/>
  <c r="BG186"/>
  <c r="BF186"/>
  <c r="T186"/>
  <c r="R186"/>
  <c r="P186"/>
  <c r="BI185"/>
  <c r="BH185"/>
  <c r="BG185"/>
  <c r="BF185"/>
  <c r="T185"/>
  <c r="R185"/>
  <c r="P185"/>
  <c r="BI184"/>
  <c r="BH184"/>
  <c r="BG184"/>
  <c r="BF184"/>
  <c r="T184"/>
  <c r="R184"/>
  <c r="P184"/>
  <c r="BI183"/>
  <c r="BH183"/>
  <c r="BG183"/>
  <c r="BF183"/>
  <c r="T183"/>
  <c r="R183"/>
  <c r="P183"/>
  <c r="BI182"/>
  <c r="BH182"/>
  <c r="BG182"/>
  <c r="BF182"/>
  <c r="T182"/>
  <c r="R182"/>
  <c r="P182"/>
  <c r="BI181"/>
  <c r="BH181"/>
  <c r="BG181"/>
  <c r="BF181"/>
  <c r="T181"/>
  <c r="R181"/>
  <c r="P181"/>
  <c r="BI180"/>
  <c r="BH180"/>
  <c r="BG180"/>
  <c r="BF180"/>
  <c r="T180"/>
  <c r="R180"/>
  <c r="P180"/>
  <c r="BI179"/>
  <c r="BH179"/>
  <c r="BG179"/>
  <c r="BF179"/>
  <c r="T179"/>
  <c r="R179"/>
  <c r="P179"/>
  <c r="BI178"/>
  <c r="BH178"/>
  <c r="BG178"/>
  <c r="BF178"/>
  <c r="T178"/>
  <c r="R178"/>
  <c r="P178"/>
  <c r="BI177"/>
  <c r="BH177"/>
  <c r="BG177"/>
  <c r="BF177"/>
  <c r="T177"/>
  <c r="R177"/>
  <c r="P177"/>
  <c r="BI176"/>
  <c r="BH176"/>
  <c r="BG176"/>
  <c r="BF176"/>
  <c r="T176"/>
  <c r="R176"/>
  <c r="P176"/>
  <c r="BI175"/>
  <c r="BH175"/>
  <c r="BG175"/>
  <c r="BF175"/>
  <c r="T175"/>
  <c r="R175"/>
  <c r="P175"/>
  <c r="BI174"/>
  <c r="BH174"/>
  <c r="BG174"/>
  <c r="BF174"/>
  <c r="T174"/>
  <c r="R174"/>
  <c r="P174"/>
  <c r="BI173"/>
  <c r="BH173"/>
  <c r="BG173"/>
  <c r="BF173"/>
  <c r="T173"/>
  <c r="R173"/>
  <c r="P173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J127"/>
  <c r="F124"/>
  <c r="E122"/>
  <c r="J92"/>
  <c r="F89"/>
  <c r="E87"/>
  <c r="J21"/>
  <c r="E21"/>
  <c r="J126" s="1"/>
  <c r="J20"/>
  <c r="J18"/>
  <c r="E18"/>
  <c r="F127" s="1"/>
  <c r="J17"/>
  <c r="J15"/>
  <c r="E15"/>
  <c r="F126" s="1"/>
  <c r="J14"/>
  <c r="J12"/>
  <c r="J124" s="1"/>
  <c r="E7"/>
  <c r="E120" s="1"/>
  <c r="AY97" i="1"/>
  <c r="AX97"/>
  <c r="J37" i="3"/>
  <c r="J36"/>
  <c r="AY96" i="1" s="1"/>
  <c r="J35" i="3"/>
  <c r="AX96" i="1"/>
  <c r="BI241" i="3"/>
  <c r="BH241"/>
  <c r="BG241"/>
  <c r="BF241"/>
  <c r="T241"/>
  <c r="R241"/>
  <c r="P241"/>
  <c r="BI240"/>
  <c r="BH240"/>
  <c r="BG240"/>
  <c r="BF240"/>
  <c r="T240"/>
  <c r="R240"/>
  <c r="P240"/>
  <c r="BI237"/>
  <c r="BH237"/>
  <c r="BG237"/>
  <c r="BF237"/>
  <c r="T237"/>
  <c r="T236"/>
  <c r="R237"/>
  <c r="R236" s="1"/>
  <c r="P237"/>
  <c r="P236"/>
  <c r="BI235"/>
  <c r="BH235"/>
  <c r="BG235"/>
  <c r="BF235"/>
  <c r="T235"/>
  <c r="R235"/>
  <c r="P235"/>
  <c r="BI234"/>
  <c r="BH234"/>
  <c r="BG234"/>
  <c r="BF234"/>
  <c r="T234"/>
  <c r="R234"/>
  <c r="P234"/>
  <c r="BI233"/>
  <c r="BH233"/>
  <c r="BG233"/>
  <c r="BF233"/>
  <c r="T233"/>
  <c r="R233"/>
  <c r="P233"/>
  <c r="BI232"/>
  <c r="BH232"/>
  <c r="BG232"/>
  <c r="BF232"/>
  <c r="T232"/>
  <c r="R232"/>
  <c r="P232"/>
  <c r="BI231"/>
  <c r="BH231"/>
  <c r="BG231"/>
  <c r="BF231"/>
  <c r="T231"/>
  <c r="R231"/>
  <c r="P231"/>
  <c r="BI230"/>
  <c r="BH230"/>
  <c r="BG230"/>
  <c r="BF230"/>
  <c r="T230"/>
  <c r="R230"/>
  <c r="P230"/>
  <c r="BI228"/>
  <c r="BH228"/>
  <c r="BG228"/>
  <c r="BF228"/>
  <c r="T228"/>
  <c r="R228"/>
  <c r="P228"/>
  <c r="BI227"/>
  <c r="BH227"/>
  <c r="BG227"/>
  <c r="BF227"/>
  <c r="T227"/>
  <c r="R227"/>
  <c r="P227"/>
  <c r="BI226"/>
  <c r="BH226"/>
  <c r="BG226"/>
  <c r="BF226"/>
  <c r="T226"/>
  <c r="R226"/>
  <c r="P226"/>
  <c r="BI225"/>
  <c r="BH225"/>
  <c r="BG225"/>
  <c r="BF225"/>
  <c r="T225"/>
  <c r="R225"/>
  <c r="P225"/>
  <c r="BI224"/>
  <c r="BH224"/>
  <c r="BG224"/>
  <c r="BF224"/>
  <c r="T224"/>
  <c r="R224"/>
  <c r="P224"/>
  <c r="BI223"/>
  <c r="BH223"/>
  <c r="BG223"/>
  <c r="BF223"/>
  <c r="T223"/>
  <c r="R223"/>
  <c r="P223"/>
  <c r="BI222"/>
  <c r="BH222"/>
  <c r="BG222"/>
  <c r="BF222"/>
  <c r="T222"/>
  <c r="R222"/>
  <c r="P222"/>
  <c r="BI221"/>
  <c r="BH221"/>
  <c r="BG221"/>
  <c r="BF221"/>
  <c r="T221"/>
  <c r="R221"/>
  <c r="P221"/>
  <c r="BI219"/>
  <c r="BH219"/>
  <c r="BG219"/>
  <c r="BF219"/>
  <c r="T219"/>
  <c r="R219"/>
  <c r="P219"/>
  <c r="BI218"/>
  <c r="BH218"/>
  <c r="BG218"/>
  <c r="BF218"/>
  <c r="T218"/>
  <c r="R218"/>
  <c r="P218"/>
  <c r="BI217"/>
  <c r="BH217"/>
  <c r="BG217"/>
  <c r="BF217"/>
  <c r="T217"/>
  <c r="R217"/>
  <c r="P217"/>
  <c r="BI215"/>
  <c r="BH215"/>
  <c r="BG215"/>
  <c r="BF215"/>
  <c r="T215"/>
  <c r="R215"/>
  <c r="P215"/>
  <c r="BI214"/>
  <c r="BH214"/>
  <c r="BG214"/>
  <c r="BF214"/>
  <c r="T214"/>
  <c r="R214"/>
  <c r="P214"/>
  <c r="BI212"/>
  <c r="BH212"/>
  <c r="BG212"/>
  <c r="BF212"/>
  <c r="T212"/>
  <c r="R212"/>
  <c r="P212"/>
  <c r="BI211"/>
  <c r="BH211"/>
  <c r="BG211"/>
  <c r="BF211"/>
  <c r="T211"/>
  <c r="R211"/>
  <c r="P211"/>
  <c r="BI210"/>
  <c r="BH210"/>
  <c r="BG210"/>
  <c r="BF210"/>
  <c r="T210"/>
  <c r="R210"/>
  <c r="P210"/>
  <c r="BI209"/>
  <c r="BH209"/>
  <c r="BG209"/>
  <c r="BF209"/>
  <c r="T209"/>
  <c r="R209"/>
  <c r="P209"/>
  <c r="BI208"/>
  <c r="BH208"/>
  <c r="BG208"/>
  <c r="BF208"/>
  <c r="T208"/>
  <c r="R208"/>
  <c r="P208"/>
  <c r="BI207"/>
  <c r="BH207"/>
  <c r="BG207"/>
  <c r="BF207"/>
  <c r="T207"/>
  <c r="R207"/>
  <c r="P207"/>
  <c r="BI206"/>
  <c r="BH206"/>
  <c r="BG206"/>
  <c r="BF206"/>
  <c r="T206"/>
  <c r="R206"/>
  <c r="P206"/>
  <c r="BI205"/>
  <c r="BH205"/>
  <c r="BG205"/>
  <c r="BF205"/>
  <c r="T205"/>
  <c r="R205"/>
  <c r="P205"/>
  <c r="BI204"/>
  <c r="BH204"/>
  <c r="BG204"/>
  <c r="BF204"/>
  <c r="T204"/>
  <c r="R204"/>
  <c r="P204"/>
  <c r="BI203"/>
  <c r="BH203"/>
  <c r="BG203"/>
  <c r="BF203"/>
  <c r="T203"/>
  <c r="R203"/>
  <c r="P203"/>
  <c r="BI202"/>
  <c r="BH202"/>
  <c r="BG202"/>
  <c r="BF202"/>
  <c r="T202"/>
  <c r="R202"/>
  <c r="P202"/>
  <c r="BI201"/>
  <c r="BH201"/>
  <c r="BG201"/>
  <c r="BF201"/>
  <c r="T201"/>
  <c r="R201"/>
  <c r="P201"/>
  <c r="BI200"/>
  <c r="BH200"/>
  <c r="BG200"/>
  <c r="BF200"/>
  <c r="T200"/>
  <c r="R200"/>
  <c r="P200"/>
  <c r="BI199"/>
  <c r="BH199"/>
  <c r="BG199"/>
  <c r="BF199"/>
  <c r="T199"/>
  <c r="R199"/>
  <c r="P199"/>
  <c r="BI198"/>
  <c r="BH198"/>
  <c r="BG198"/>
  <c r="BF198"/>
  <c r="T198"/>
  <c r="R198"/>
  <c r="P198"/>
  <c r="BI197"/>
  <c r="BH197"/>
  <c r="BG197"/>
  <c r="BF197"/>
  <c r="T197"/>
  <c r="R197"/>
  <c r="P197"/>
  <c r="BI196"/>
  <c r="BH196"/>
  <c r="BG196"/>
  <c r="BF196"/>
  <c r="T196"/>
  <c r="R196"/>
  <c r="P196"/>
  <c r="BI195"/>
  <c r="BH195"/>
  <c r="BG195"/>
  <c r="BF195"/>
  <c r="T195"/>
  <c r="R195"/>
  <c r="P195"/>
  <c r="BI194"/>
  <c r="BH194"/>
  <c r="BG194"/>
  <c r="BF194"/>
  <c r="T194"/>
  <c r="R194"/>
  <c r="P194"/>
  <c r="BI193"/>
  <c r="BH193"/>
  <c r="BG193"/>
  <c r="BF193"/>
  <c r="T193"/>
  <c r="R193"/>
  <c r="P193"/>
  <c r="BI192"/>
  <c r="BH192"/>
  <c r="BG192"/>
  <c r="BF192"/>
  <c r="T192"/>
  <c r="R192"/>
  <c r="P192"/>
  <c r="BI191"/>
  <c r="BH191"/>
  <c r="BG191"/>
  <c r="BF191"/>
  <c r="T191"/>
  <c r="R191"/>
  <c r="P191"/>
  <c r="BI190"/>
  <c r="BH190"/>
  <c r="BG190"/>
  <c r="BF190"/>
  <c r="T190"/>
  <c r="R190"/>
  <c r="P190"/>
  <c r="BI189"/>
  <c r="BH189"/>
  <c r="BG189"/>
  <c r="BF189"/>
  <c r="T189"/>
  <c r="R189"/>
  <c r="P189"/>
  <c r="BI188"/>
  <c r="BH188"/>
  <c r="BG188"/>
  <c r="BF188"/>
  <c r="T188"/>
  <c r="R188"/>
  <c r="P188"/>
  <c r="BI187"/>
  <c r="BH187"/>
  <c r="BG187"/>
  <c r="BF187"/>
  <c r="T187"/>
  <c r="R187"/>
  <c r="P187"/>
  <c r="BI186"/>
  <c r="BH186"/>
  <c r="BG186"/>
  <c r="BF186"/>
  <c r="T186"/>
  <c r="R186"/>
  <c r="P186"/>
  <c r="BI185"/>
  <c r="BH185"/>
  <c r="BG185"/>
  <c r="BF185"/>
  <c r="T185"/>
  <c r="R185"/>
  <c r="P185"/>
  <c r="BI184"/>
  <c r="BH184"/>
  <c r="BG184"/>
  <c r="BF184"/>
  <c r="T184"/>
  <c r="R184"/>
  <c r="P184"/>
  <c r="BI183"/>
  <c r="BH183"/>
  <c r="BG183"/>
  <c r="BF183"/>
  <c r="T183"/>
  <c r="R183"/>
  <c r="P183"/>
  <c r="BI182"/>
  <c r="BH182"/>
  <c r="BG182"/>
  <c r="BF182"/>
  <c r="T182"/>
  <c r="R182"/>
  <c r="P182"/>
  <c r="BI181"/>
  <c r="BH181"/>
  <c r="BG181"/>
  <c r="BF181"/>
  <c r="T181"/>
  <c r="R181"/>
  <c r="P181"/>
  <c r="BI180"/>
  <c r="BH180"/>
  <c r="BG180"/>
  <c r="BF180"/>
  <c r="T180"/>
  <c r="R180"/>
  <c r="P180"/>
  <c r="BI179"/>
  <c r="BH179"/>
  <c r="BG179"/>
  <c r="BF179"/>
  <c r="T179"/>
  <c r="R179"/>
  <c r="P179"/>
  <c r="BI178"/>
  <c r="BH178"/>
  <c r="BG178"/>
  <c r="BF178"/>
  <c r="T178"/>
  <c r="R178"/>
  <c r="P178"/>
  <c r="BI177"/>
  <c r="BH177"/>
  <c r="BG177"/>
  <c r="BF177"/>
  <c r="T177"/>
  <c r="R177"/>
  <c r="P177"/>
  <c r="BI176"/>
  <c r="BH176"/>
  <c r="BG176"/>
  <c r="BF176"/>
  <c r="T176"/>
  <c r="R176"/>
  <c r="P176"/>
  <c r="BI175"/>
  <c r="BH175"/>
  <c r="BG175"/>
  <c r="BF175"/>
  <c r="T175"/>
  <c r="R175"/>
  <c r="P175"/>
  <c r="BI174"/>
  <c r="BH174"/>
  <c r="BG174"/>
  <c r="BF174"/>
  <c r="T174"/>
  <c r="R174"/>
  <c r="P174"/>
  <c r="BI173"/>
  <c r="BH173"/>
  <c r="BG173"/>
  <c r="BF173"/>
  <c r="T173"/>
  <c r="R173"/>
  <c r="P173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J127"/>
  <c r="F124"/>
  <c r="E122"/>
  <c r="J92"/>
  <c r="F89"/>
  <c r="E87"/>
  <c r="J21"/>
  <c r="E21"/>
  <c r="J126" s="1"/>
  <c r="J20"/>
  <c r="J18"/>
  <c r="E18"/>
  <c r="F127" s="1"/>
  <c r="J17"/>
  <c r="J15"/>
  <c r="E15"/>
  <c r="F126" s="1"/>
  <c r="J14"/>
  <c r="J12"/>
  <c r="J124" s="1"/>
  <c r="E7"/>
  <c r="E120"/>
  <c r="AY95" i="1"/>
  <c r="AX95"/>
  <c r="L90"/>
  <c r="AM90"/>
  <c r="AM89"/>
  <c r="L89"/>
  <c r="AM87"/>
  <c r="L87"/>
  <c r="L85"/>
  <c r="L84"/>
  <c r="BK240" i="7"/>
  <c r="J240"/>
  <c r="BK239"/>
  <c r="J239"/>
  <c r="BK236"/>
  <c r="J236"/>
  <c r="BK234"/>
  <c r="J234"/>
  <c r="BK233"/>
  <c r="J233"/>
  <c r="BK232"/>
  <c r="J232"/>
  <c r="BK231"/>
  <c r="J231"/>
  <c r="BK230"/>
  <c r="J230"/>
  <c r="BK229"/>
  <c r="J229"/>
  <c r="BK227"/>
  <c r="J227"/>
  <c r="BK226"/>
  <c r="J226"/>
  <c r="BK225"/>
  <c r="J225"/>
  <c r="BK224"/>
  <c r="J224"/>
  <c r="BK223"/>
  <c r="J223"/>
  <c r="BK222"/>
  <c r="J222"/>
  <c r="BK221"/>
  <c r="J221"/>
  <c r="BK220"/>
  <c r="J220"/>
  <c r="BK218"/>
  <c r="J218"/>
  <c r="BK217"/>
  <c r="J217"/>
  <c r="BK216"/>
  <c r="J216"/>
  <c r="BK214"/>
  <c r="J214"/>
  <c r="BK213"/>
  <c r="J213"/>
  <c r="BK211"/>
  <c r="J211"/>
  <c r="BK210"/>
  <c r="J210"/>
  <c r="BK209"/>
  <c r="J209"/>
  <c r="BK208"/>
  <c r="J208"/>
  <c r="BK207"/>
  <c r="J207"/>
  <c r="BK206"/>
  <c r="J206"/>
  <c r="BK205"/>
  <c r="J205"/>
  <c r="BK204"/>
  <c r="J204"/>
  <c r="BK203"/>
  <c r="J203"/>
  <c r="BK202"/>
  <c r="J202"/>
  <c r="BK201"/>
  <c r="J201"/>
  <c r="BK200"/>
  <c r="J200"/>
  <c r="BK199"/>
  <c r="J199"/>
  <c r="BK198"/>
  <c r="J198"/>
  <c r="BK197"/>
  <c r="J197"/>
  <c r="BK196"/>
  <c r="J196"/>
  <c r="BK195"/>
  <c r="J195"/>
  <c r="BK194"/>
  <c r="J194"/>
  <c r="BK193"/>
  <c r="J193"/>
  <c r="BK192"/>
  <c r="J192"/>
  <c r="BK191"/>
  <c r="J191"/>
  <c r="BK190"/>
  <c r="J190"/>
  <c r="BK189"/>
  <c r="J189"/>
  <c r="BK188"/>
  <c r="J188"/>
  <c r="BK187"/>
  <c r="J187"/>
  <c r="BK186"/>
  <c r="J186"/>
  <c r="BK185"/>
  <c r="J185"/>
  <c r="BK184"/>
  <c r="J184"/>
  <c r="BK183"/>
  <c r="J183"/>
  <c r="BK182"/>
  <c r="J182"/>
  <c r="BK181"/>
  <c r="J181"/>
  <c r="BK180"/>
  <c r="J180"/>
  <c r="BK179"/>
  <c r="J179"/>
  <c r="BK178"/>
  <c r="J178"/>
  <c r="BK177"/>
  <c r="J177"/>
  <c r="BK176"/>
  <c r="J176"/>
  <c r="BK175"/>
  <c r="J175"/>
  <c r="BK174"/>
  <c r="J174"/>
  <c r="BK173"/>
  <c r="J173"/>
  <c r="BK172"/>
  <c r="J172"/>
  <c r="BK171"/>
  <c r="J171"/>
  <c r="BK170"/>
  <c r="J170"/>
  <c r="BK169"/>
  <c r="J169"/>
  <c r="BK168"/>
  <c r="J168"/>
  <c r="BK167"/>
  <c r="J167"/>
  <c r="BK166"/>
  <c r="J166"/>
  <c r="BK165"/>
  <c r="J165"/>
  <c r="BK164"/>
  <c r="J164"/>
  <c r="BK163"/>
  <c r="J163"/>
  <c r="BK162"/>
  <c r="J162"/>
  <c r="BK161"/>
  <c r="J161"/>
  <c r="BK160"/>
  <c r="J160"/>
  <c r="BK159"/>
  <c r="J159"/>
  <c r="BK158"/>
  <c r="J158"/>
  <c r="BK157"/>
  <c r="J157"/>
  <c r="BK156"/>
  <c r="J156"/>
  <c r="BK155"/>
  <c r="J155"/>
  <c r="BK152"/>
  <c r="J152"/>
  <c r="BK151"/>
  <c r="J151"/>
  <c r="BK150"/>
  <c r="J150"/>
  <c r="BK147"/>
  <c r="J147"/>
  <c r="BK146"/>
  <c r="J146"/>
  <c r="BK145"/>
  <c r="J145"/>
  <c r="BK144"/>
  <c r="J144"/>
  <c r="BK143"/>
  <c r="J143"/>
  <c r="BK142"/>
  <c r="J142"/>
  <c r="BK140"/>
  <c r="J140"/>
  <c r="BK139"/>
  <c r="J139"/>
  <c r="BK138"/>
  <c r="J138"/>
  <c r="BK137"/>
  <c r="J137"/>
  <c r="BK136"/>
  <c r="J136"/>
  <c r="BK135"/>
  <c r="J135"/>
  <c r="BK134"/>
  <c r="J134"/>
  <c r="BK133"/>
  <c r="J133"/>
  <c r="BK239" i="5"/>
  <c r="J239"/>
  <c r="BK238"/>
  <c r="J238"/>
  <c r="BK235"/>
  <c r="J235"/>
  <c r="BK233"/>
  <c r="J233"/>
  <c r="BK232"/>
  <c r="J232"/>
  <c r="BK231"/>
  <c r="J231"/>
  <c r="BK230"/>
  <c r="J230"/>
  <c r="BK229"/>
  <c r="J229"/>
  <c r="BK228"/>
  <c r="J228"/>
  <c r="BK226"/>
  <c r="J226"/>
  <c r="BK225"/>
  <c r="J225"/>
  <c r="BK224"/>
  <c r="J224"/>
  <c r="BK223"/>
  <c r="J223"/>
  <c r="BK222"/>
  <c r="J222"/>
  <c r="BK221"/>
  <c r="J221"/>
  <c r="BK220"/>
  <c r="J220"/>
  <c r="BK219"/>
  <c r="J219"/>
  <c r="BK217"/>
  <c r="J217"/>
  <c r="BK216"/>
  <c r="J216"/>
  <c r="BK215"/>
  <c r="J215"/>
  <c r="BK213"/>
  <c r="J213"/>
  <c r="BK212"/>
  <c r="J212"/>
  <c r="BK210"/>
  <c r="J210"/>
  <c r="BK209"/>
  <c r="J209"/>
  <c r="BK208"/>
  <c r="J208"/>
  <c r="BK207"/>
  <c r="J207"/>
  <c r="BK206"/>
  <c r="J206"/>
  <c r="BK205"/>
  <c r="J205"/>
  <c r="BK204"/>
  <c r="J204"/>
  <c r="BK203"/>
  <c r="J203"/>
  <c r="BK202"/>
  <c r="J202"/>
  <c r="BK201"/>
  <c r="J201"/>
  <c r="BK200"/>
  <c r="J200"/>
  <c r="BK199"/>
  <c r="J199"/>
  <c r="BK198"/>
  <c r="J198"/>
  <c r="BK197"/>
  <c r="J197"/>
  <c r="BK196"/>
  <c r="J196"/>
  <c r="BK195"/>
  <c r="J195"/>
  <c r="BK194"/>
  <c r="J194"/>
  <c r="BK193"/>
  <c r="J193"/>
  <c r="BK192"/>
  <c r="J192"/>
  <c r="BK191"/>
  <c r="J191"/>
  <c r="BK190"/>
  <c r="J190"/>
  <c r="BK189"/>
  <c r="J189"/>
  <c r="BK188"/>
  <c r="J188"/>
  <c r="BK187"/>
  <c r="J187"/>
  <c r="BK186"/>
  <c r="J186"/>
  <c r="BK185"/>
  <c r="J185"/>
  <c r="BK184"/>
  <c r="J184"/>
  <c r="BK183"/>
  <c r="J183"/>
  <c r="BK182"/>
  <c r="J182"/>
  <c r="BK181"/>
  <c r="J181"/>
  <c r="BK180"/>
  <c r="J180"/>
  <c r="BK179"/>
  <c r="J179"/>
  <c r="BK178"/>
  <c r="J178"/>
  <c r="BK177"/>
  <c r="J177"/>
  <c r="BK176"/>
  <c r="J176"/>
  <c r="BK175"/>
  <c r="J175"/>
  <c r="BK174"/>
  <c r="J174"/>
  <c r="BK173"/>
  <c r="J173"/>
  <c r="BK172"/>
  <c r="J172"/>
  <c r="BK171"/>
  <c r="J171"/>
  <c r="BK170"/>
  <c r="J170"/>
  <c r="BK169"/>
  <c r="J169"/>
  <c r="BK168"/>
  <c r="J168"/>
  <c r="BK167"/>
  <c r="J167"/>
  <c r="BK166"/>
  <c r="J166"/>
  <c r="BK165"/>
  <c r="J165"/>
  <c r="BK164"/>
  <c r="J164"/>
  <c r="BK163"/>
  <c r="J163"/>
  <c r="BK162"/>
  <c r="J162"/>
  <c r="BK161"/>
  <c r="J161"/>
  <c r="BK160"/>
  <c r="J160"/>
  <c r="BK159"/>
  <c r="J159"/>
  <c r="BK158"/>
  <c r="J158"/>
  <c r="BK157"/>
  <c r="J157"/>
  <c r="BK156"/>
  <c r="J156"/>
  <c r="BK155"/>
  <c r="J155"/>
  <c r="BK152"/>
  <c r="J152"/>
  <c r="BK151"/>
  <c r="J151"/>
  <c r="BK150"/>
  <c r="J150"/>
  <c r="BK147"/>
  <c r="J147"/>
  <c r="BK146"/>
  <c r="J146"/>
  <c r="BK145"/>
  <c r="J145"/>
  <c r="BK144"/>
  <c r="J144"/>
  <c r="BK143"/>
  <c r="J143"/>
  <c r="BK142"/>
  <c r="J142"/>
  <c r="BK140"/>
  <c r="J140"/>
  <c r="BK139"/>
  <c r="J139"/>
  <c r="BK138"/>
  <c r="J138"/>
  <c r="BK137"/>
  <c r="J137"/>
  <c r="BK136"/>
  <c r="J136"/>
  <c r="BK135"/>
  <c r="J135"/>
  <c r="BK134"/>
  <c r="J134"/>
  <c r="BK133"/>
  <c r="J133"/>
  <c r="BK241" i="3"/>
  <c r="J241"/>
  <c r="BK240"/>
  <c r="J240"/>
  <c r="BK237"/>
  <c r="J237"/>
  <c r="BK235"/>
  <c r="J235"/>
  <c r="BK234"/>
  <c r="J234"/>
  <c r="BK233"/>
  <c r="J233"/>
  <c r="BK232"/>
  <c r="J232"/>
  <c r="BK231"/>
  <c r="J231"/>
  <c r="BK230"/>
  <c r="J230"/>
  <c r="BK228"/>
  <c r="J228"/>
  <c r="BK227"/>
  <c r="J227"/>
  <c r="BK226"/>
  <c r="J226"/>
  <c r="BK225"/>
  <c r="J225"/>
  <c r="BK224"/>
  <c r="J224"/>
  <c r="BK223"/>
  <c r="J223"/>
  <c r="BK222"/>
  <c r="J222"/>
  <c r="BK221"/>
  <c r="J221"/>
  <c r="BK219"/>
  <c r="J219"/>
  <c r="BK218"/>
  <c r="J218"/>
  <c r="BK217"/>
  <c r="J217"/>
  <c r="BK215"/>
  <c r="J215"/>
  <c r="BK214"/>
  <c r="J214"/>
  <c r="BK212"/>
  <c r="J212"/>
  <c r="BK211"/>
  <c r="J211"/>
  <c r="BK210"/>
  <c r="J210"/>
  <c r="BK209"/>
  <c r="J209"/>
  <c r="BK208"/>
  <c r="J208"/>
  <c r="BK207"/>
  <c r="J207"/>
  <c r="BK206"/>
  <c r="J206"/>
  <c r="BK205"/>
  <c r="J205"/>
  <c r="BK204"/>
  <c r="J204"/>
  <c r="BK203"/>
  <c r="J203"/>
  <c r="BK202"/>
  <c r="J202"/>
  <c r="BK201"/>
  <c r="J201"/>
  <c r="BK200"/>
  <c r="J200"/>
  <c r="BK199"/>
  <c r="J199"/>
  <c r="BK198"/>
  <c r="J198"/>
  <c r="BK197"/>
  <c r="J197"/>
  <c r="BK196"/>
  <c r="J196"/>
  <c r="BK195"/>
  <c r="J195"/>
  <c r="BK194"/>
  <c r="J194"/>
  <c r="BK193"/>
  <c r="J193"/>
  <c r="BK192"/>
  <c r="J192"/>
  <c r="BK191"/>
  <c r="J191"/>
  <c r="BK190"/>
  <c r="J190"/>
  <c r="BK189"/>
  <c r="J189"/>
  <c r="BK188"/>
  <c r="J188"/>
  <c r="BK187"/>
  <c r="J187"/>
  <c r="BK186"/>
  <c r="J186"/>
  <c r="BK185"/>
  <c r="J185"/>
  <c r="BK184"/>
  <c r="J184"/>
  <c r="BK183"/>
  <c r="J183"/>
  <c r="BK182"/>
  <c r="J182"/>
  <c r="BK181"/>
  <c r="J181"/>
  <c r="BK180"/>
  <c r="J180"/>
  <c r="BK179"/>
  <c r="J179"/>
  <c r="BK178"/>
  <c r="J178"/>
  <c r="BK177"/>
  <c r="J177"/>
  <c r="BK176"/>
  <c r="J176"/>
  <c r="BK175"/>
  <c r="J175"/>
  <c r="BK174"/>
  <c r="J174"/>
  <c r="BK173"/>
  <c r="J173"/>
  <c r="BK172"/>
  <c r="J172"/>
  <c r="BK171"/>
  <c r="J171"/>
  <c r="BK170"/>
  <c r="J170"/>
  <c r="BK169"/>
  <c r="J169"/>
  <c r="BK168"/>
  <c r="J168"/>
  <c r="BK167"/>
  <c r="J167"/>
  <c r="BK166"/>
  <c r="J166"/>
  <c r="BK165"/>
  <c r="J165"/>
  <c r="BK164"/>
  <c r="J164"/>
  <c r="BK163"/>
  <c r="J163"/>
  <c r="BK162"/>
  <c r="J162"/>
  <c r="BK161"/>
  <c r="J161"/>
  <c r="BK160"/>
  <c r="J160"/>
  <c r="BK159"/>
  <c r="J159"/>
  <c r="BK158"/>
  <c r="J158"/>
  <c r="BK157"/>
  <c r="J157"/>
  <c r="BK156"/>
  <c r="J156"/>
  <c r="BK153"/>
  <c r="J153"/>
  <c r="BK152"/>
  <c r="J152"/>
  <c r="BK151"/>
  <c r="J151"/>
  <c r="BK150"/>
  <c r="J150"/>
  <c r="BK147"/>
  <c r="J147"/>
  <c r="BK146"/>
  <c r="J146"/>
  <c r="BK145"/>
  <c r="J145"/>
  <c r="BK144"/>
  <c r="J144"/>
  <c r="BK143"/>
  <c r="J143"/>
  <c r="BK142"/>
  <c r="J142"/>
  <c r="BK140"/>
  <c r="J140"/>
  <c r="BK139"/>
  <c r="J139"/>
  <c r="BK138"/>
  <c r="J138"/>
  <c r="BK137"/>
  <c r="J137"/>
  <c r="BK136"/>
  <c r="J136"/>
  <c r="BK135"/>
  <c r="J135"/>
  <c r="BK134"/>
  <c r="J134"/>
  <c r="BK133"/>
  <c r="J133"/>
  <c r="AS94" i="1"/>
  <c r="BK132" i="3" l="1"/>
  <c r="J132"/>
  <c r="J98" s="1"/>
  <c r="P132"/>
  <c r="P131"/>
  <c r="R132"/>
  <c r="R131" s="1"/>
  <c r="T132"/>
  <c r="T131" s="1"/>
  <c r="BK141"/>
  <c r="J141" s="1"/>
  <c r="J99" s="1"/>
  <c r="P141"/>
  <c r="R141"/>
  <c r="T141"/>
  <c r="BK149"/>
  <c r="J149" s="1"/>
  <c r="J101" s="1"/>
  <c r="P149"/>
  <c r="P148" s="1"/>
  <c r="R149"/>
  <c r="R148" s="1"/>
  <c r="T149"/>
  <c r="T148"/>
  <c r="BK155"/>
  <c r="J155"/>
  <c r="J103" s="1"/>
  <c r="P155"/>
  <c r="R155"/>
  <c r="T155"/>
  <c r="BK213"/>
  <c r="J213"/>
  <c r="J104" s="1"/>
  <c r="P213"/>
  <c r="R213"/>
  <c r="T213"/>
  <c r="BK216"/>
  <c r="J216" s="1"/>
  <c r="J105" s="1"/>
  <c r="P216"/>
  <c r="R216"/>
  <c r="T216"/>
  <c r="BK220"/>
  <c r="J220"/>
  <c r="J106"/>
  <c r="P220"/>
  <c r="R220"/>
  <c r="T220"/>
  <c r="BK229"/>
  <c r="J229"/>
  <c r="J107" s="1"/>
  <c r="P229"/>
  <c r="R229"/>
  <c r="T229"/>
  <c r="BK239"/>
  <c r="J239"/>
  <c r="J110" s="1"/>
  <c r="P239"/>
  <c r="P238" s="1"/>
  <c r="R239"/>
  <c r="R238"/>
  <c r="T239"/>
  <c r="T238" s="1"/>
  <c r="BK132" i="5"/>
  <c r="J132" s="1"/>
  <c r="J98" s="1"/>
  <c r="P132"/>
  <c r="P131"/>
  <c r="R132"/>
  <c r="R131"/>
  <c r="T132"/>
  <c r="T131" s="1"/>
  <c r="BK141"/>
  <c r="J141" s="1"/>
  <c r="J99" s="1"/>
  <c r="P141"/>
  <c r="R141"/>
  <c r="T141"/>
  <c r="BK149"/>
  <c r="J149" s="1"/>
  <c r="J101" s="1"/>
  <c r="P149"/>
  <c r="P148" s="1"/>
  <c r="R149"/>
  <c r="R148" s="1"/>
  <c r="T149"/>
  <c r="T148"/>
  <c r="BK154"/>
  <c r="J154" s="1"/>
  <c r="J103" s="1"/>
  <c r="P154"/>
  <c r="R154"/>
  <c r="T154"/>
  <c r="BK211"/>
  <c r="J211"/>
  <c r="J104" s="1"/>
  <c r="P211"/>
  <c r="R211"/>
  <c r="T211"/>
  <c r="BK214"/>
  <c r="J214" s="1"/>
  <c r="J105" s="1"/>
  <c r="P214"/>
  <c r="R214"/>
  <c r="T214"/>
  <c r="BK218"/>
  <c r="J218" s="1"/>
  <c r="J106" s="1"/>
  <c r="P218"/>
  <c r="R218"/>
  <c r="T218"/>
  <c r="BK227"/>
  <c r="J227" s="1"/>
  <c r="J107" s="1"/>
  <c r="P227"/>
  <c r="R227"/>
  <c r="T227"/>
  <c r="BK237"/>
  <c r="J237"/>
  <c r="J110" s="1"/>
  <c r="P237"/>
  <c r="P236" s="1"/>
  <c r="R237"/>
  <c r="R236"/>
  <c r="T237"/>
  <c r="T236" s="1"/>
  <c r="BK132" i="7"/>
  <c r="J132"/>
  <c r="J98"/>
  <c r="P132"/>
  <c r="P131" s="1"/>
  <c r="R132"/>
  <c r="R131" s="1"/>
  <c r="T132"/>
  <c r="T131" s="1"/>
  <c r="BK141"/>
  <c r="J141"/>
  <c r="J99" s="1"/>
  <c r="P141"/>
  <c r="R141"/>
  <c r="T141"/>
  <c r="BK149"/>
  <c r="J149" s="1"/>
  <c r="J101" s="1"/>
  <c r="P149"/>
  <c r="P148" s="1"/>
  <c r="R149"/>
  <c r="R148" s="1"/>
  <c r="T149"/>
  <c r="T148"/>
  <c r="BK154"/>
  <c r="J154" s="1"/>
  <c r="J103" s="1"/>
  <c r="P154"/>
  <c r="R154"/>
  <c r="T154"/>
  <c r="BK212"/>
  <c r="J212"/>
  <c r="J104" s="1"/>
  <c r="P212"/>
  <c r="R212"/>
  <c r="T212"/>
  <c r="BK215"/>
  <c r="J215" s="1"/>
  <c r="J105" s="1"/>
  <c r="P215"/>
  <c r="R215"/>
  <c r="T215"/>
  <c r="BK219"/>
  <c r="J219" s="1"/>
  <c r="J106" s="1"/>
  <c r="P219"/>
  <c r="R219"/>
  <c r="T219"/>
  <c r="BK228"/>
  <c r="J228" s="1"/>
  <c r="J107" s="1"/>
  <c r="P228"/>
  <c r="R228"/>
  <c r="T228"/>
  <c r="BK238"/>
  <c r="J238"/>
  <c r="J110" s="1"/>
  <c r="P238"/>
  <c r="P237"/>
  <c r="R238"/>
  <c r="R237" s="1"/>
  <c r="T238"/>
  <c r="T237" s="1"/>
  <c r="E85" i="3"/>
  <c r="J89"/>
  <c r="F91"/>
  <c r="J91"/>
  <c r="F92"/>
  <c r="BE133"/>
  <c r="BE134"/>
  <c r="BE135"/>
  <c r="BE136"/>
  <c r="BE137"/>
  <c r="BE138"/>
  <c r="BE139"/>
  <c r="BE140"/>
  <c r="BE142"/>
  <c r="BE143"/>
  <c r="BE144"/>
  <c r="BE145"/>
  <c r="BE146"/>
  <c r="BE147"/>
  <c r="BE150"/>
  <c r="BE151"/>
  <c r="BE152"/>
  <c r="BE153"/>
  <c r="BE156"/>
  <c r="BE157"/>
  <c r="BE158"/>
  <c r="BE159"/>
  <c r="BE160"/>
  <c r="BE161"/>
  <c r="BE162"/>
  <c r="BE163"/>
  <c r="BE164"/>
  <c r="BE165"/>
  <c r="BE166"/>
  <c r="BE167"/>
  <c r="BE168"/>
  <c r="BE169"/>
  <c r="BE170"/>
  <c r="BE171"/>
  <c r="BE172"/>
  <c r="BE173"/>
  <c r="BE174"/>
  <c r="BE175"/>
  <c r="BE176"/>
  <c r="BE177"/>
  <c r="BE178"/>
  <c r="BE179"/>
  <c r="BE180"/>
  <c r="BE181"/>
  <c r="BE182"/>
  <c r="BE183"/>
  <c r="BE184"/>
  <c r="BE185"/>
  <c r="BE186"/>
  <c r="BE187"/>
  <c r="BE188"/>
  <c r="BE189"/>
  <c r="BE190"/>
  <c r="BE191"/>
  <c r="BE192"/>
  <c r="BE193"/>
  <c r="BE194"/>
  <c r="BE195"/>
  <c r="BE196"/>
  <c r="BE197"/>
  <c r="BE198"/>
  <c r="BE199"/>
  <c r="BE200"/>
  <c r="BE201"/>
  <c r="BE202"/>
  <c r="BE203"/>
  <c r="BE204"/>
  <c r="BE205"/>
  <c r="BE206"/>
  <c r="BE207"/>
  <c r="BE208"/>
  <c r="BE209"/>
  <c r="BE210"/>
  <c r="BE211"/>
  <c r="BE212"/>
  <c r="BE214"/>
  <c r="BE215"/>
  <c r="BE217"/>
  <c r="BE218"/>
  <c r="BE219"/>
  <c r="BE221"/>
  <c r="BE222"/>
  <c r="BE223"/>
  <c r="BE224"/>
  <c r="BE225"/>
  <c r="BE226"/>
  <c r="BE227"/>
  <c r="BE228"/>
  <c r="BE230"/>
  <c r="BE231"/>
  <c r="BE232"/>
  <c r="BE233"/>
  <c r="BE234"/>
  <c r="BE235"/>
  <c r="BE237"/>
  <c r="BE240"/>
  <c r="BE241"/>
  <c r="BK236"/>
  <c r="J236" s="1"/>
  <c r="J108" s="1"/>
  <c r="E85" i="5"/>
  <c r="J89"/>
  <c r="F91"/>
  <c r="J91"/>
  <c r="F92"/>
  <c r="BE133"/>
  <c r="BE134"/>
  <c r="BE135"/>
  <c r="BE136"/>
  <c r="BE137"/>
  <c r="BE138"/>
  <c r="BE139"/>
  <c r="BE140"/>
  <c r="BE142"/>
  <c r="BE143"/>
  <c r="BE144"/>
  <c r="BE145"/>
  <c r="BE146"/>
  <c r="BE147"/>
  <c r="BE150"/>
  <c r="BE151"/>
  <c r="BE152"/>
  <c r="BE155"/>
  <c r="BE156"/>
  <c r="BE157"/>
  <c r="BE158"/>
  <c r="BE159"/>
  <c r="BE160"/>
  <c r="BE161"/>
  <c r="BE162"/>
  <c r="BE163"/>
  <c r="BE164"/>
  <c r="BE165"/>
  <c r="BE166"/>
  <c r="BE167"/>
  <c r="BE168"/>
  <c r="BE169"/>
  <c r="BE170"/>
  <c r="BE171"/>
  <c r="BE172"/>
  <c r="BE173"/>
  <c r="BE174"/>
  <c r="BE175"/>
  <c r="BE176"/>
  <c r="BE177"/>
  <c r="BE178"/>
  <c r="BE179"/>
  <c r="BE180"/>
  <c r="BE181"/>
  <c r="BE182"/>
  <c r="BE183"/>
  <c r="BE184"/>
  <c r="BE185"/>
  <c r="BE186"/>
  <c r="BE187"/>
  <c r="BE188"/>
  <c r="BE189"/>
  <c r="BE190"/>
  <c r="BE191"/>
  <c r="BE192"/>
  <c r="BE193"/>
  <c r="BE194"/>
  <c r="BE195"/>
  <c r="BE196"/>
  <c r="BE197"/>
  <c r="BE198"/>
  <c r="BE199"/>
  <c r="BE200"/>
  <c r="BE201"/>
  <c r="BE202"/>
  <c r="BE203"/>
  <c r="BE204"/>
  <c r="BE205"/>
  <c r="BE206"/>
  <c r="BE207"/>
  <c r="BE208"/>
  <c r="BE209"/>
  <c r="BE210"/>
  <c r="BE212"/>
  <c r="BE213"/>
  <c r="BE215"/>
  <c r="BE216"/>
  <c r="BE217"/>
  <c r="BE219"/>
  <c r="BE220"/>
  <c r="BE221"/>
  <c r="BE222"/>
  <c r="BE223"/>
  <c r="BE224"/>
  <c r="BE225"/>
  <c r="BE226"/>
  <c r="BE228"/>
  <c r="BE229"/>
  <c r="BE230"/>
  <c r="BE231"/>
  <c r="BE232"/>
  <c r="BE233"/>
  <c r="BE235"/>
  <c r="BE238"/>
  <c r="BE239"/>
  <c r="BK234"/>
  <c r="J234"/>
  <c r="J108" s="1"/>
  <c r="E85" i="7"/>
  <c r="J89"/>
  <c r="F91"/>
  <c r="J91"/>
  <c r="F92"/>
  <c r="BE133"/>
  <c r="BE134"/>
  <c r="BE135"/>
  <c r="BE136"/>
  <c r="BE137"/>
  <c r="BE138"/>
  <c r="BE139"/>
  <c r="BE140"/>
  <c r="BE142"/>
  <c r="BE143"/>
  <c r="BE144"/>
  <c r="BE145"/>
  <c r="BE146"/>
  <c r="BE147"/>
  <c r="BE150"/>
  <c r="BE151"/>
  <c r="BE152"/>
  <c r="BE155"/>
  <c r="BE156"/>
  <c r="BE157"/>
  <c r="BE158"/>
  <c r="BE159"/>
  <c r="BE160"/>
  <c r="BE161"/>
  <c r="BE162"/>
  <c r="BE163"/>
  <c r="BE164"/>
  <c r="BE165"/>
  <c r="BE166"/>
  <c r="BE167"/>
  <c r="BE168"/>
  <c r="BE169"/>
  <c r="BE170"/>
  <c r="BE171"/>
  <c r="BE172"/>
  <c r="BE173"/>
  <c r="BE174"/>
  <c r="BE175"/>
  <c r="BE176"/>
  <c r="BE177"/>
  <c r="BE178"/>
  <c r="BE179"/>
  <c r="BE180"/>
  <c r="BE181"/>
  <c r="BE182"/>
  <c r="BE183"/>
  <c r="BE184"/>
  <c r="BE185"/>
  <c r="BE186"/>
  <c r="BE187"/>
  <c r="BE188"/>
  <c r="BE189"/>
  <c r="BE190"/>
  <c r="BE191"/>
  <c r="BE192"/>
  <c r="BE193"/>
  <c r="BE194"/>
  <c r="BE195"/>
  <c r="BE196"/>
  <c r="BE197"/>
  <c r="BE198"/>
  <c r="BE199"/>
  <c r="BE200"/>
  <c r="BE201"/>
  <c r="BE202"/>
  <c r="BE203"/>
  <c r="BE204"/>
  <c r="BE205"/>
  <c r="BE206"/>
  <c r="BE207"/>
  <c r="BE208"/>
  <c r="BE209"/>
  <c r="BE210"/>
  <c r="BE211"/>
  <c r="BE213"/>
  <c r="BE214"/>
  <c r="BE216"/>
  <c r="BE217"/>
  <c r="BE218"/>
  <c r="BE220"/>
  <c r="BE221"/>
  <c r="BE222"/>
  <c r="BE223"/>
  <c r="BE224"/>
  <c r="BE225"/>
  <c r="BE226"/>
  <c r="BE227"/>
  <c r="BE229"/>
  <c r="BE230"/>
  <c r="BE231"/>
  <c r="BE232"/>
  <c r="BE233"/>
  <c r="BE234"/>
  <c r="BE236"/>
  <c r="BE239"/>
  <c r="BE240"/>
  <c r="BK235"/>
  <c r="J235"/>
  <c r="J108"/>
  <c r="BA95" i="1"/>
  <c r="AW95"/>
  <c r="BB95"/>
  <c r="BC95"/>
  <c r="BD95"/>
  <c r="F34" i="3"/>
  <c r="BA96" i="1" s="1"/>
  <c r="J34" i="3"/>
  <c r="AW96" i="1" s="1"/>
  <c r="F35" i="3"/>
  <c r="BB96" i="1"/>
  <c r="F36" i="3"/>
  <c r="BC96" i="1" s="1"/>
  <c r="F37" i="3"/>
  <c r="BD96" i="1" s="1"/>
  <c r="BA97"/>
  <c r="AW97"/>
  <c r="BB97"/>
  <c r="BC97"/>
  <c r="BD97"/>
  <c r="F34" i="5"/>
  <c r="BA98" i="1"/>
  <c r="J34" i="5"/>
  <c r="AW98" i="1" s="1"/>
  <c r="F35" i="5"/>
  <c r="BB98" i="1" s="1"/>
  <c r="F36" i="5"/>
  <c r="BC98" i="1" s="1"/>
  <c r="F37" i="5"/>
  <c r="BD98" i="1"/>
  <c r="BA99"/>
  <c r="AW99"/>
  <c r="BB99"/>
  <c r="BC99"/>
  <c r="BD99"/>
  <c r="F34" i="7"/>
  <c r="BA100" i="1" s="1"/>
  <c r="J34" i="7"/>
  <c r="AW100" i="1" s="1"/>
  <c r="F35" i="7"/>
  <c r="BB100" i="1"/>
  <c r="F36" i="7"/>
  <c r="BC100" i="1" s="1"/>
  <c r="F37" i="7"/>
  <c r="BD100" i="1" s="1"/>
  <c r="T153" i="7" l="1"/>
  <c r="T130" s="1"/>
  <c r="R153"/>
  <c r="R130" s="1"/>
  <c r="P153"/>
  <c r="P130" s="1"/>
  <c r="AU100" i="1" s="1"/>
  <c r="AU99"/>
  <c r="T153" i="5"/>
  <c r="R153"/>
  <c r="P153"/>
  <c r="P130" s="1"/>
  <c r="AU98" i="1" s="1"/>
  <c r="T130" i="5"/>
  <c r="R130"/>
  <c r="AU97" i="1"/>
  <c r="T154" i="3"/>
  <c r="R154"/>
  <c r="P154"/>
  <c r="T130"/>
  <c r="R130"/>
  <c r="P130"/>
  <c r="AU96" i="1" s="1"/>
  <c r="AU95"/>
  <c r="BK131" i="3"/>
  <c r="J131"/>
  <c r="J97"/>
  <c r="BK148"/>
  <c r="J148" s="1"/>
  <c r="J100" s="1"/>
  <c r="BK154"/>
  <c r="J154" s="1"/>
  <c r="J102" s="1"/>
  <c r="BK238"/>
  <c r="J238"/>
  <c r="J109" s="1"/>
  <c r="BK131" i="5"/>
  <c r="J131" s="1"/>
  <c r="J97" s="1"/>
  <c r="BK148"/>
  <c r="J148"/>
  <c r="J100"/>
  <c r="BK153"/>
  <c r="J153" s="1"/>
  <c r="J102" s="1"/>
  <c r="BK236"/>
  <c r="J236" s="1"/>
  <c r="J109" s="1"/>
  <c r="BK131" i="7"/>
  <c r="J131" s="1"/>
  <c r="J97" s="1"/>
  <c r="BK148"/>
  <c r="J148" s="1"/>
  <c r="J100" s="1"/>
  <c r="BK153"/>
  <c r="J153"/>
  <c r="J102"/>
  <c r="BK237"/>
  <c r="J237" s="1"/>
  <c r="J109" s="1"/>
  <c r="BA94" i="1"/>
  <c r="W30" s="1"/>
  <c r="BB94"/>
  <c r="W31" s="1"/>
  <c r="BC94"/>
  <c r="W32" s="1"/>
  <c r="BD94"/>
  <c r="W33" s="1"/>
  <c r="AZ95"/>
  <c r="AV95"/>
  <c r="AT95" s="1"/>
  <c r="F33" i="3"/>
  <c r="AZ96" i="1" s="1"/>
  <c r="J33" i="3"/>
  <c r="AV96" i="1" s="1"/>
  <c r="AT96" s="1"/>
  <c r="AZ97"/>
  <c r="AV97"/>
  <c r="AT97" s="1"/>
  <c r="F33" i="5"/>
  <c r="AZ98" i="1" s="1"/>
  <c r="J33" i="5"/>
  <c r="AV98" i="1"/>
  <c r="AT98" s="1"/>
  <c r="AZ99"/>
  <c r="AV99"/>
  <c r="AT99" s="1"/>
  <c r="F33" i="7"/>
  <c r="AZ100" i="1" s="1"/>
  <c r="J33" i="7"/>
  <c r="AV100" i="1"/>
  <c r="AT100" s="1"/>
  <c r="BK130" i="3" l="1"/>
  <c r="J130" s="1"/>
  <c r="J96" s="1"/>
  <c r="BK130" i="5"/>
  <c r="J130" s="1"/>
  <c r="J96" s="1"/>
  <c r="BK130" i="7"/>
  <c r="J130"/>
  <c r="J96" s="1"/>
  <c r="AU94" i="1"/>
  <c r="AZ94"/>
  <c r="W29" s="1"/>
  <c r="AW94"/>
  <c r="AK30" s="1"/>
  <c r="AX94"/>
  <c r="AY94"/>
  <c r="AV94" l="1"/>
  <c r="AK29" s="1"/>
  <c r="AG95"/>
  <c r="AN95" s="1"/>
  <c r="J30" i="3"/>
  <c r="AG96" i="1" s="1"/>
  <c r="AN96" s="1"/>
  <c r="AG97"/>
  <c r="AN97" s="1"/>
  <c r="J30" i="5"/>
  <c r="AG98" i="1" s="1"/>
  <c r="AN98" s="1"/>
  <c r="AG99"/>
  <c r="AN99" s="1"/>
  <c r="J30" i="7"/>
  <c r="AG100" i="1" s="1"/>
  <c r="AN100" s="1"/>
  <c r="J39" i="3" l="1"/>
  <c r="J39" i="5"/>
  <c r="J39" i="7"/>
  <c r="AG94" i="1"/>
  <c r="AK26" s="1"/>
  <c r="AK35" s="1"/>
  <c r="AT94"/>
  <c r="AN94" l="1"/>
</calcChain>
</file>

<file path=xl/sharedStrings.xml><?xml version="1.0" encoding="utf-8"?>
<sst xmlns="http://schemas.openxmlformats.org/spreadsheetml/2006/main" count="4856" uniqueCount="764">
  <si>
    <t>Export Komplet</t>
  </si>
  <si>
    <t/>
  </si>
  <si>
    <t>2.0</t>
  </si>
  <si>
    <t>ZAMOK</t>
  </si>
  <si>
    <t>False</t>
  </si>
  <si>
    <t>{268e7225-0d08-461e-af63-90935ea2af06}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</si>
  <si>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</si>
  <si>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</si>
  <si>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</si>
  <si>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</si>
  <si>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</si>
  <si>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</si>
  <si>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</si>
  <si>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</si>
  <si>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1541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</si>
  <si>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</si>
  <si>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</si>
  <si>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REKONSTRUKCE ELEKTRICKÝCH ROZVODŮ V UČEBNOVÉM PAVILONU ŠKOLY</t>
  </si>
  <si>
    <t>KSO:</t>
  </si>
  <si>
    <t>CC-CZ:</t>
  </si>
  <si>
    <t>Místo:</t>
  </si>
  <si>
    <t>Brno - Bystrc</t>
  </si>
  <si>
    <t>Datum:</t>
  </si>
  <si>
    <t>15. 5. 2019</t>
  </si>
  <si>
    <t>Zadavatel:</t>
  </si>
  <si>
    <t>IČ:</t>
  </si>
  <si>
    <t xml:space="preserve"> </t>
  </si>
  <si>
    <t>DIČ:</t>
  </si>
  <si>
    <t>Uchazeč:</t>
  </si>
  <si>
    <t>Vyplň údaj</t>
  </si>
  <si>
    <t>Projektant:</t>
  </si>
  <si>
    <t>True</t>
  </si>
  <si>
    <t>Zpracovatel:</t>
  </si>
  <si>
    <t>Ing. Tomáš Blažek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</si>
  <si>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</si>
  <si>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</si>
  <si>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</si>
  <si>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</si>
  <si>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</si>
  <si>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</si>
  <si>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</si>
  <si>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</si>
  <si>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</si>
  <si>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</si>
  <si>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</si>
  <si>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</si>
  <si>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</si>
  <si>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</si>
  <si>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</si>
  <si>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</si>
  <si>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</si>
  <si>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</si>
  <si>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</si>
  <si>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</si>
  <si>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</si>
  <si>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</si>
  <si>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</si>
  <si>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</si>
  <si>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</si>
  <si>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</si>
  <si>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</si>
  <si>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</si>
  <si>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</si>
  <si>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</si>
  <si>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</si>
  <si>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</si>
  <si>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</si>
  <si>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</si>
  <si>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</si>
  <si>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</si>
  <si>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</si>
  <si>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</si>
  <si>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</si>
  <si>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</si>
  <si>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</si>
  <si>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</si>
  <si>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</si>
  <si>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</si>
  <si>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</si>
  <si>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</si>
  <si>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02</t>
  </si>
  <si>
    <t>1/S etapa</t>
  </si>
  <si>
    <t>STA</t>
  </si>
  <si>
    <t>1</t>
  </si>
  <si>
    <t>{5127c223-abb9-4b9a-a855-3911eba541aa}</t>
  </si>
  <si>
    <t>2</t>
  </si>
  <si>
    <t>03</t>
  </si>
  <si>
    <t>1/P etapa</t>
  </si>
  <si>
    <t>{5eb9b055-d8c6-475a-bbe4-56fa5fb195cb}</t>
  </si>
  <si>
    <t>05</t>
  </si>
  <si>
    <t>2/S etapa</t>
  </si>
  <si>
    <t>{dd57f4b8-d51f-49ba-bab8-5587f3c08dba}</t>
  </si>
  <si>
    <t>06</t>
  </si>
  <si>
    <t>2/P etapa</t>
  </si>
  <si>
    <t>{90a822dc-5241-4a81-ab65-9ea4d4d56fdf}</t>
  </si>
  <si>
    <t>08</t>
  </si>
  <si>
    <t>3/S etapa</t>
  </si>
  <si>
    <t>{19612b32-4836-4556-b5ba-5f07289320e8}</t>
  </si>
  <si>
    <t>09</t>
  </si>
  <si>
    <t>3/P etapa</t>
  </si>
  <si>
    <t>{bffc39a1-c629-4fc3-8cd3-3615d1f14649}</t>
  </si>
  <si>
    <t>KRYCÍ LIST SOUPISU PRACÍ</t>
  </si>
  <si>
    <t>Objekt: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</si>
  <si>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</si>
  <si>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</si>
  <si>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</si>
  <si>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</si>
  <si>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</si>
  <si>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</si>
  <si>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997 - Přesun sutě</t>
  </si>
  <si>
    <t>751 - Kabelové žlaby</t>
  </si>
  <si>
    <t>PSV - Práce a dodávky PSV</t>
  </si>
  <si>
    <t>M - Práce a dodávky M</t>
  </si>
  <si>
    <t xml:space="preserve">    21-M - Elektromontáže</t>
  </si>
  <si>
    <t xml:space="preserve">    21-M.2 - Požární zařízení</t>
  </si>
  <si>
    <t xml:space="preserve">    46-M - Zednické práce při extr.mont.pracích</t>
  </si>
  <si>
    <t xml:space="preserve">    58-M - Revize vyhrazených technických zařízení</t>
  </si>
  <si>
    <t xml:space="preserve">    HZS - Hodinové zúčtovací sazby</t>
  </si>
  <si>
    <t xml:space="preserve">    N01 - Spotřební materiál</t>
  </si>
  <si>
    <t>VRN - Vedlejší rozpočtové náklady</t>
  </si>
  <si>
    <t xml:space="preserve">    VRN1 - Průzkumné, geodetické a projektové práce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</si>
  <si>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</si>
  <si>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</si>
  <si>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</si>
  <si>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</si>
  <si>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</si>
  <si>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</si>
  <si>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</si>
  <si>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</si>
  <si>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</si>
  <si>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</si>
  <si>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</si>
  <si>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</si>
  <si>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</si>
  <si>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</si>
  <si>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</si>
  <si>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</si>
  <si>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997</t>
  </si>
  <si>
    <t>Přesun sutě</t>
  </si>
  <si>
    <t>K</t>
  </si>
  <si>
    <t>460600061.2</t>
  </si>
  <si>
    <t>Odvoz suti a vybouraných hmot do 1 km</t>
  </si>
  <si>
    <t>t</t>
  </si>
  <si>
    <t>4</t>
  </si>
  <si>
    <t>460600071</t>
  </si>
  <si>
    <t>Příplatek k odvozu suti a vybouraných hmot za každý další 1 km (15km)</t>
  </si>
  <si>
    <t>3</t>
  </si>
  <si>
    <t>997221111</t>
  </si>
  <si>
    <t>Vodorovná doprava suti ze sypkých materiálů nošením do 50 m</t>
  </si>
  <si>
    <t>997221119</t>
  </si>
  <si>
    <t>Příplatek ZKD 10 m u vodorovné dopravy suti ze sypkých materiálů nošením</t>
  </si>
  <si>
    <t>5</t>
  </si>
  <si>
    <t>997221141</t>
  </si>
  <si>
    <t>Vodorovná doprava suti ze sypkých materiálů stavebním kolečkem do 50 m</t>
  </si>
  <si>
    <t>6</t>
  </si>
  <si>
    <t>997221149</t>
  </si>
  <si>
    <t>Příplatek ZKD 10 m u vodorovné dopravy suti ze sypkých materiálů stavebním kolečkem</t>
  </si>
  <si>
    <t>7</t>
  </si>
  <si>
    <t>997221612</t>
  </si>
  <si>
    <t>Nakládání vybouraných hmot na dopravní prostředky pro vodorovnou dopravu</t>
  </si>
  <si>
    <t>8</t>
  </si>
  <si>
    <t>997221815</t>
  </si>
  <si>
    <t>Poplatek za uložení betonového odpadu na skládce (skládkovné)</t>
  </si>
  <si>
    <t>751</t>
  </si>
  <si>
    <t>Kabelové žlaby</t>
  </si>
  <si>
    <t>9</t>
  </si>
  <si>
    <t>210020301.1</t>
  </si>
  <si>
    <t>Montáž žlabů kovových, šířky do 50 mm s víkem</t>
  </si>
  <si>
    <t>m</t>
  </si>
  <si>
    <t>64</t>
  </si>
  <si>
    <t>10</t>
  </si>
  <si>
    <t>M</t>
  </si>
  <si>
    <t>345754910.1.b</t>
  </si>
  <si>
    <t>Kabelový pozinkovaný žlab, plný,  s integ. spojkou 50x50, vč. lomových a rozbočovacích dílů, materiálu pro zavěšení, s víkem</t>
  </si>
  <si>
    <t>128</t>
  </si>
  <si>
    <t>11</t>
  </si>
  <si>
    <t>210020310.1</t>
  </si>
  <si>
    <t>Montáž žlabů kovových šířky do 600 mm, vč. víka</t>
  </si>
  <si>
    <t>12</t>
  </si>
  <si>
    <t>345754930.1</t>
  </si>
  <si>
    <t>Kabelový pozinkovaný žlab, plný,  s integ. spojkou 100x100, vč. lomových a rozbočovacích dílů, materiálu pro zavěšení, s víkem</t>
  </si>
  <si>
    <t>13</t>
  </si>
  <si>
    <t>345754940.1</t>
  </si>
  <si>
    <t>Kabelový pozinkovaný žlab, plný,  s integ. spojkou 300x100, vč. lomových a rozbočovacích dílů, materiálu pro zavěšení, s víkem</t>
  </si>
  <si>
    <t>14</t>
  </si>
  <si>
    <t>460680203</t>
  </si>
  <si>
    <t>Vybourání otvorů ve zdivu betonovém plochy do 0,02 m2, tloušťky do 45 cm, vč. zapravení</t>
  </si>
  <si>
    <t>kus</t>
  </si>
  <si>
    <t>PSV</t>
  </si>
  <si>
    <t>Práce a dodávky PSV</t>
  </si>
  <si>
    <t>16</t>
  </si>
  <si>
    <t>32</t>
  </si>
  <si>
    <t>Práce a dodávky M</t>
  </si>
  <si>
    <t>21-M</t>
  </si>
  <si>
    <t>Elektromontáže</t>
  </si>
  <si>
    <t>97</t>
  </si>
  <si>
    <t>10.665.05</t>
  </si>
  <si>
    <t>Osazení podlahové krabice do stávající podlahy, vč. vysakání kapsy a zapravení</t>
  </si>
  <si>
    <t>10.624.800</t>
  </si>
  <si>
    <t>Podlahová přístrojová krabice 16 modulů, vč krytu, osazení a výzbroje (230V+DATA)</t>
  </si>
  <si>
    <t>KS</t>
  </si>
  <si>
    <t>19</t>
  </si>
  <si>
    <t>210010003</t>
  </si>
  <si>
    <t>Montáž trubek plastových ohebných D 23 mm uložených pod omítku</t>
  </si>
  <si>
    <t>20</t>
  </si>
  <si>
    <t>345710630</t>
  </si>
  <si>
    <t>trubka elektroinstalační ohebná LPFLEX z PVC (ČSN) 2323</t>
  </si>
  <si>
    <t>210010301</t>
  </si>
  <si>
    <t>Montáž krabic přístrojových zapuštěných plastových kruhových KU 68/1, KU68/1301, KP67, KP68/2</t>
  </si>
  <si>
    <t>22</t>
  </si>
  <si>
    <t>34571523</t>
  </si>
  <si>
    <t>krabice přístrojová odbočná s víčkem z PH, D 103 mm x 50 mm</t>
  </si>
  <si>
    <t>256</t>
  </si>
  <si>
    <t>23</t>
  </si>
  <si>
    <t>345715110.1</t>
  </si>
  <si>
    <t>krabice přístrojová instalační KP 68/2</t>
  </si>
  <si>
    <t>24</t>
  </si>
  <si>
    <t>210010311</t>
  </si>
  <si>
    <t>Montáž krabic odbočných zapuštěných plastových kruhových KU68-1902/KO68, KO97/KO97V</t>
  </si>
  <si>
    <t>25</t>
  </si>
  <si>
    <t>345715190</t>
  </si>
  <si>
    <t>krabice univerzální z PH KU 68/2-1902s víčkem KO68</t>
  </si>
  <si>
    <t>26</t>
  </si>
  <si>
    <t>210010322</t>
  </si>
  <si>
    <t>Montáž rozvodek zapuštěných plastových kruhových 1906/V68</t>
  </si>
  <si>
    <t>27</t>
  </si>
  <si>
    <t>345551240</t>
  </si>
  <si>
    <t>zásuvka 2násobná 16A,typ dle standardu investora, vč. rámečku</t>
  </si>
  <si>
    <t>33</t>
  </si>
  <si>
    <t>345551230v</t>
  </si>
  <si>
    <t>Zásuvka dvojnásobná, s přepěť. ochranou, typ dle standardu investora, vč. rámečku</t>
  </si>
  <si>
    <t>34</t>
  </si>
  <si>
    <t>210010522</t>
  </si>
  <si>
    <t>Otevření nebo uzavření krabice víčkem na 2 šrouby</t>
  </si>
  <si>
    <t>35</t>
  </si>
  <si>
    <t>210020951</t>
  </si>
  <si>
    <t>Montáž tabulky výstražné smaltované formát A3 až A4</t>
  </si>
  <si>
    <t>36</t>
  </si>
  <si>
    <t>735345100</t>
  </si>
  <si>
    <t>tabulka bezpečnostní s tiskem 2 barvy A4 210x297 mm</t>
  </si>
  <si>
    <t>37</t>
  </si>
  <si>
    <t>210021056</t>
  </si>
  <si>
    <t>Montáž příchytek kovových typ Sonap profil do 54 mm</t>
  </si>
  <si>
    <t>38</t>
  </si>
  <si>
    <t>354325550</t>
  </si>
  <si>
    <t>příchytka kabelová Sonap 637554 D41-54 mm</t>
  </si>
  <si>
    <t>39</t>
  </si>
  <si>
    <t>210021074</t>
  </si>
  <si>
    <t>Montáž příchytek KHF</t>
  </si>
  <si>
    <t>40</t>
  </si>
  <si>
    <t>210021074b</t>
  </si>
  <si>
    <t>Příchytka KHF</t>
  </si>
  <si>
    <t>41</t>
  </si>
  <si>
    <t>210100001</t>
  </si>
  <si>
    <t>Ukončení vodičů v rozváděči nebo na přístroji včetně zapojení průřezu žíly do 2,5 mm2</t>
  </si>
  <si>
    <t>42</t>
  </si>
  <si>
    <t>210100002</t>
  </si>
  <si>
    <t>Ukončení vodičů v rozváděči nebo na přístroji včetně zapojení průřezu žíly do 6 mm2</t>
  </si>
  <si>
    <t>43</t>
  </si>
  <si>
    <t>210100005</t>
  </si>
  <si>
    <t>Ukončení vodičů v rozváděči nebo na přístroji včetně zapojení průřezu žíly do 35 mm2</t>
  </si>
  <si>
    <t>44</t>
  </si>
  <si>
    <t>210110001.1.1</t>
  </si>
  <si>
    <t>Montáž nástěnný vypínač nn nebo PIR, prostředí základní nebo vlhké</t>
  </si>
  <si>
    <t>45</t>
  </si>
  <si>
    <t>345355120.2.1</t>
  </si>
  <si>
    <t>spínač řazení 1, 10A, 250V,vč. rámečku</t>
  </si>
  <si>
    <t>46</t>
  </si>
  <si>
    <t>345355720.2.1</t>
  </si>
  <si>
    <t>spínač řazení 5, 10A, 250V, vč. rámečku</t>
  </si>
  <si>
    <t>47</t>
  </si>
  <si>
    <t>345355520.1</t>
  </si>
  <si>
    <t>spínač řazení 6, 10A, 250V, vč. rámečku</t>
  </si>
  <si>
    <t>48</t>
  </si>
  <si>
    <t>R_SV_001</t>
  </si>
  <si>
    <t>Ovládač tlačítkový, řazení 1/0, vč. rámečku</t>
  </si>
  <si>
    <t>49</t>
  </si>
  <si>
    <t>345355550.1</t>
  </si>
  <si>
    <t xml:space="preserve">PIR, pohybové čidlo, 360st., vnitřní </t>
  </si>
  <si>
    <t>50</t>
  </si>
  <si>
    <t>51</t>
  </si>
  <si>
    <t>52</t>
  </si>
  <si>
    <t>210190003</t>
  </si>
  <si>
    <t>Montáž rozvodnic běžných oceloplechových nebo plastových do 200 kg (1 pole)</t>
  </si>
  <si>
    <t>53</t>
  </si>
  <si>
    <t>357118066</t>
  </si>
  <si>
    <t>rozvaděč skříňový (bez skříně), vč. osazení výzbroje, zapojení, značení, - viz schéma</t>
  </si>
  <si>
    <t>kpl</t>
  </si>
  <si>
    <t>54</t>
  </si>
  <si>
    <t>210190003-D</t>
  </si>
  <si>
    <t>Demontáž rozvodnic běžných oceloplechových nebo plastových do 200 kg (1 pole)</t>
  </si>
  <si>
    <t>55</t>
  </si>
  <si>
    <t>210280001.1</t>
  </si>
  <si>
    <t>Revize, vypínán zařízení, dozor správce</t>
  </si>
  <si>
    <t>56</t>
  </si>
  <si>
    <t>210280003</t>
  </si>
  <si>
    <t>Zkoušky a prohlídky el rozvodů a zařízení celková prohlídka pro objem mtž prací do 1 000 000 Kč</t>
  </si>
  <si>
    <t>57</t>
  </si>
  <si>
    <t>210280161</t>
  </si>
  <si>
    <t>Oživení jednoho pole rozváděče se složitou výzbrojí</t>
  </si>
  <si>
    <t>58</t>
  </si>
  <si>
    <t>210290891</t>
  </si>
  <si>
    <t>Doplnění orientačních štítků na kabel (při revizi)</t>
  </si>
  <si>
    <t>59</t>
  </si>
  <si>
    <t>10.067.555</t>
  </si>
  <si>
    <t>Svorkovnice EPS 2 ekvipotencionální</t>
  </si>
  <si>
    <t>60</t>
  </si>
  <si>
    <t>210800004</t>
  </si>
  <si>
    <t>Montáž měděných vodičů CYY 6 mm2</t>
  </si>
  <si>
    <t>61</t>
  </si>
  <si>
    <t>341421570</t>
  </si>
  <si>
    <t>vodič silový s Cu jádrem CYA H07 V-K 6 mm2</t>
  </si>
  <si>
    <t>62</t>
  </si>
  <si>
    <t>210800051</t>
  </si>
  <si>
    <t>Montáž měděných vodičů CYY, CMA, CY, CYA, HO5V, HO7V 1,5 mm2 pod omítku ve stropě, nebo ve žlabech</t>
  </si>
  <si>
    <t>63</t>
  </si>
  <si>
    <t>341110300</t>
  </si>
  <si>
    <t>kabel silový s Cu jádrem CYKY 3x1,5 mm2</t>
  </si>
  <si>
    <t>210800052</t>
  </si>
  <si>
    <t>Montáž měděných vodičů CYY, CMA, CY, CYA, HO5V, HO7V 2,5 mm2 pod omítku ve stropě, nebo ve žlabech</t>
  </si>
  <si>
    <t>65</t>
  </si>
  <si>
    <t>341095170</t>
  </si>
  <si>
    <t>kabel silový s Cu jádrem, CYKY 3x2,5 mm2</t>
  </si>
  <si>
    <t>66</t>
  </si>
  <si>
    <t>210950101</t>
  </si>
  <si>
    <t>Další štítek označovací na kabel</t>
  </si>
  <si>
    <t>67</t>
  </si>
  <si>
    <t>735345120</t>
  </si>
  <si>
    <t>tabulka bezpečnostní s tiskem 2 barvy A7 105x74 mm</t>
  </si>
  <si>
    <t>68</t>
  </si>
  <si>
    <t>210950202</t>
  </si>
  <si>
    <t>Příplatek na zatahování kabelů hmotnosti do 2 kg do tvárnicových tras a kolektorů</t>
  </si>
  <si>
    <t>69</t>
  </si>
  <si>
    <t>v_10.1.1</t>
  </si>
  <si>
    <t>Vrtání prostupů do DN50</t>
  </si>
  <si>
    <t>70</t>
  </si>
  <si>
    <t>v_10.1.2</t>
  </si>
  <si>
    <t>Vrtání prostupů do DN150</t>
  </si>
  <si>
    <t>71</t>
  </si>
  <si>
    <t>R-21-M.4_001</t>
  </si>
  <si>
    <t>Montáž parapetního kanálu, vč. řezání a tvarování, sekání drážky a zapravení</t>
  </si>
  <si>
    <t>72</t>
  </si>
  <si>
    <t>R-21-M.4_002</t>
  </si>
  <si>
    <t>Elektroinstalační kanál 170x40, dvoukomorový, s dělící přepážkou, vč. víka a kolen</t>
  </si>
  <si>
    <t>73</t>
  </si>
  <si>
    <t>vlastní 8</t>
  </si>
  <si>
    <t>Utěsnění kabelů v prostupu pěnou</t>
  </si>
  <si>
    <t>74</t>
  </si>
  <si>
    <t>vlastní 9</t>
  </si>
  <si>
    <t>Montážní pěna</t>
  </si>
  <si>
    <t>Kus</t>
  </si>
  <si>
    <t>21-M.2</t>
  </si>
  <si>
    <t>Požární zařízení</t>
  </si>
  <si>
    <t>95</t>
  </si>
  <si>
    <t>231701530</t>
  </si>
  <si>
    <t>pěna montážní protipožární polyuretanová SOUDAFOAM FR-B1 jednosložková 750 ml, požární odolnost více než 360 minut</t>
  </si>
  <si>
    <t>96</t>
  </si>
  <si>
    <t>v_06</t>
  </si>
  <si>
    <t>Požární ucpávky prostupů</t>
  </si>
  <si>
    <t>46-M</t>
  </si>
  <si>
    <t>Zednické práce při extr.mont.pracích</t>
  </si>
  <si>
    <t>75</t>
  </si>
  <si>
    <t>460680161</t>
  </si>
  <si>
    <t>Vybourání otvorů ve zdivu cihelném plochy do 0,0225 m2, tloušťky do 15 cm</t>
  </si>
  <si>
    <t>76</t>
  </si>
  <si>
    <t>460680612</t>
  </si>
  <si>
    <t>Vysekání rýh pro montáž trubek a kabelů v omítce vápenné a vápenocementové stěn šířky do 5 cm</t>
  </si>
  <si>
    <t>77</t>
  </si>
  <si>
    <t>460680622</t>
  </si>
  <si>
    <t>Vysekání rýh pro montáž trubek a kabelů v omítce vápenné a vápenocementové stropů šířky do 5 cm</t>
  </si>
  <si>
    <t>58-M</t>
  </si>
  <si>
    <t>Revize vyhrazených technických zařízení</t>
  </si>
  <si>
    <t>78</t>
  </si>
  <si>
    <t>210280002</t>
  </si>
  <si>
    <t>Výchozí revize</t>
  </si>
  <si>
    <t>79</t>
  </si>
  <si>
    <t>580101004</t>
  </si>
  <si>
    <t>Kontrola stavu rozvaděče přes 30 přístrojů rozvodných zařízení</t>
  </si>
  <si>
    <t>pole</t>
  </si>
  <si>
    <t>80</t>
  </si>
  <si>
    <t>580103003</t>
  </si>
  <si>
    <t>Kontrola stavu elektrického okruhu přes 10 vývodů v prostoru bezpečném</t>
  </si>
  <si>
    <t>okruh</t>
  </si>
  <si>
    <t>81</t>
  </si>
  <si>
    <t>580105033</t>
  </si>
  <si>
    <t>Kontrola stavu ochrany před úderem blesku kombinované soustavy přes 8 svodů</t>
  </si>
  <si>
    <t>svod</t>
  </si>
  <si>
    <t>82</t>
  </si>
  <si>
    <t>580106002</t>
  </si>
  <si>
    <t>Měření izolačních odporů okruhu celého rozvaděče nebo rozvodnice</t>
  </si>
  <si>
    <t>měření</t>
  </si>
  <si>
    <t>83</t>
  </si>
  <si>
    <t>580106013</t>
  </si>
  <si>
    <t>Měření, zkoušení a prověření ochrany chráničem napěťovým nebo proudovým</t>
  </si>
  <si>
    <t>84</t>
  </si>
  <si>
    <t>580106031</t>
  </si>
  <si>
    <t xml:space="preserve">Zkouška přepěťové ochrany </t>
  </si>
  <si>
    <t>85</t>
  </si>
  <si>
    <t>R-099</t>
  </si>
  <si>
    <t>Revizní zpráva</t>
  </si>
  <si>
    <t>HZS</t>
  </si>
  <si>
    <t>Hodinové zúčtovací sazby</t>
  </si>
  <si>
    <t>86</t>
  </si>
  <si>
    <t>Hod.sazba2</t>
  </si>
  <si>
    <t>Pomocné zednické práce</t>
  </si>
  <si>
    <t>hod</t>
  </si>
  <si>
    <t>512</t>
  </si>
  <si>
    <t>87</t>
  </si>
  <si>
    <t>Hod.sazba3</t>
  </si>
  <si>
    <t>Pomocné nekvalifikované práce</t>
  </si>
  <si>
    <t>88</t>
  </si>
  <si>
    <t>Hod.sazba5</t>
  </si>
  <si>
    <t>Zabezpečení pracoviště</t>
  </si>
  <si>
    <t>89</t>
  </si>
  <si>
    <t>HZS2221</t>
  </si>
  <si>
    <t>Hodinová zúčtovací sazba elektrikář</t>
  </si>
  <si>
    <t>90</t>
  </si>
  <si>
    <t>HZS2222</t>
  </si>
  <si>
    <t>Hodinová zúčtovací sazba elektrikář odborný</t>
  </si>
  <si>
    <t>91</t>
  </si>
  <si>
    <t>HZS4211</t>
  </si>
  <si>
    <t>Hodinová zúčtovací sazba revizní technik</t>
  </si>
  <si>
    <t>N01</t>
  </si>
  <si>
    <t>Spotřební materiál</t>
  </si>
  <si>
    <t>92</t>
  </si>
  <si>
    <t>N1.2</t>
  </si>
  <si>
    <t>Podružný materiál</t>
  </si>
  <si>
    <t>VRN</t>
  </si>
  <si>
    <t>Vedlejší rozpočtové náklady</t>
  </si>
  <si>
    <t>VRN1</t>
  </si>
  <si>
    <t>Průzkumné, geodetické a projektové práce</t>
  </si>
  <si>
    <t>93</t>
  </si>
  <si>
    <t>013203000</t>
  </si>
  <si>
    <t>Konstrukční dokumentace technologichých zařízení (rozvaděče)</t>
  </si>
  <si>
    <t>…</t>
  </si>
  <si>
    <t>1024</t>
  </si>
  <si>
    <t>94</t>
  </si>
  <si>
    <t>013254000</t>
  </si>
  <si>
    <t>Dokumentace skutečného provedení stavby</t>
  </si>
  <si>
    <t>03 - 1/P etapa</t>
  </si>
  <si>
    <t xml:space="preserve">    748 - Elektromontáže - osvětlovací zařízení a svítidla</t>
  </si>
  <si>
    <t>647700278</t>
  </si>
  <si>
    <t>-1677532352</t>
  </si>
  <si>
    <t>1819026781</t>
  </si>
  <si>
    <t>806786488</t>
  </si>
  <si>
    <t>669902062</t>
  </si>
  <si>
    <t>-1602598963</t>
  </si>
  <si>
    <t>-990366699</t>
  </si>
  <si>
    <t>1519384758</t>
  </si>
  <si>
    <t>1462982719</t>
  </si>
  <si>
    <t>81101377</t>
  </si>
  <si>
    <t>-502434591</t>
  </si>
  <si>
    <t>-650718779</t>
  </si>
  <si>
    <t>-234359676</t>
  </si>
  <si>
    <t>230393919</t>
  </si>
  <si>
    <t>748</t>
  </si>
  <si>
    <t>Elektromontáže - osvětlovací zařízení a svítidla</t>
  </si>
  <si>
    <t>210201025</t>
  </si>
  <si>
    <t>Montáž svítidel, přisazených/závěsných, vnitřních/venkovních</t>
  </si>
  <si>
    <t>KUS</t>
  </si>
  <si>
    <t>579041791</t>
  </si>
  <si>
    <t>A1(D)</t>
  </si>
  <si>
    <t>Svítidlo Trevos 79050 s pohybovým čidlem, přisazené (dle standardů investora)</t>
  </si>
  <si>
    <t>1222417370</t>
  </si>
  <si>
    <t>A2</t>
  </si>
  <si>
    <t>Svítidlo Trevos 75050, přisazené (dle standardů investora)</t>
  </si>
  <si>
    <t>-1672820264</t>
  </si>
  <si>
    <t>SV7</t>
  </si>
  <si>
    <t xml:space="preserve">Svítidlo NO se zdrojem 230V ve svítidle, provoz 1hod, IP20, tř.ochr.II </t>
  </si>
  <si>
    <t>ks</t>
  </si>
  <si>
    <t>1739364144</t>
  </si>
  <si>
    <t>-1665900918</t>
  </si>
  <si>
    <t>1390200510</t>
  </si>
  <si>
    <t>17</t>
  </si>
  <si>
    <t>200625656</t>
  </si>
  <si>
    <t>18</t>
  </si>
  <si>
    <t>-1159065208</t>
  </si>
  <si>
    <t>1026716582</t>
  </si>
  <si>
    <t>-55895169</t>
  </si>
  <si>
    <t>-1635632955</t>
  </si>
  <si>
    <t>-2054155461</t>
  </si>
  <si>
    <t>-797076576</t>
  </si>
  <si>
    <t>-419346091</t>
  </si>
  <si>
    <t>-225520156</t>
  </si>
  <si>
    <t>3455512401</t>
  </si>
  <si>
    <t>zásuvka jednonásobná 16A, typ dle standardu investora, vč. rámečku,</t>
  </si>
  <si>
    <t>-636627316</t>
  </si>
  <si>
    <t>3455512401.b</t>
  </si>
  <si>
    <t>zásuvka jednonásobná 16A, se SPD, typ dle standardu investora, vč. rámečku</t>
  </si>
  <si>
    <t>618031026</t>
  </si>
  <si>
    <t>28</t>
  </si>
  <si>
    <t>34555124012</t>
  </si>
  <si>
    <t>zásuvka jednonásobná 230V/16A,do podlahové krabice, typ dle standardu investora</t>
  </si>
  <si>
    <t>-201041353</t>
  </si>
  <si>
    <t>29</t>
  </si>
  <si>
    <t>34555124013</t>
  </si>
  <si>
    <t>zásuvka jednonásobná s přep. ochr., 230V/16A,do podlahové krabice, typ dle standardu investora</t>
  </si>
  <si>
    <t>-74003862</t>
  </si>
  <si>
    <t>30</t>
  </si>
  <si>
    <t>34555124018</t>
  </si>
  <si>
    <t>zásuvka datová RJ45 do podlahové krabice, typ dle standardu investora</t>
  </si>
  <si>
    <t>-1582763454</t>
  </si>
  <si>
    <t>31</t>
  </si>
  <si>
    <t>1067925904</t>
  </si>
  <si>
    <t>-688788777</t>
  </si>
  <si>
    <t>1091236966</t>
  </si>
  <si>
    <t>-1716270893</t>
  </si>
  <si>
    <t>-979777559</t>
  </si>
  <si>
    <t>-1073374935</t>
  </si>
  <si>
    <t>-2063035391</t>
  </si>
  <si>
    <t>-788901597</t>
  </si>
  <si>
    <t>1927433402</t>
  </si>
  <si>
    <t>-1978359292</t>
  </si>
  <si>
    <t>1444639087</t>
  </si>
  <si>
    <t>992849868</t>
  </si>
  <si>
    <t>-333678561</t>
  </si>
  <si>
    <t>2050465873</t>
  </si>
  <si>
    <t>1560235322</t>
  </si>
  <si>
    <t>1588215368</t>
  </si>
  <si>
    <t>-1206874330</t>
  </si>
  <si>
    <t>1543087229</t>
  </si>
  <si>
    <t>1235903838</t>
  </si>
  <si>
    <t>-1112298611</t>
  </si>
  <si>
    <t>-263404231</t>
  </si>
  <si>
    <t>348896355</t>
  </si>
  <si>
    <t>-791356962</t>
  </si>
  <si>
    <t>97062341</t>
  </si>
  <si>
    <t>801920513</t>
  </si>
  <si>
    <t>773089974</t>
  </si>
  <si>
    <t>-2136953738</t>
  </si>
  <si>
    <t>-478289525</t>
  </si>
  <si>
    <t>-486629837</t>
  </si>
  <si>
    <t>-1516373500</t>
  </si>
  <si>
    <t>-502075020</t>
  </si>
  <si>
    <t>-1291632044</t>
  </si>
  <si>
    <t>347949872</t>
  </si>
  <si>
    <t>-476529642</t>
  </si>
  <si>
    <t>1362529127</t>
  </si>
  <si>
    <t>1255200171</t>
  </si>
  <si>
    <t>598713603</t>
  </si>
  <si>
    <t>1603471051</t>
  </si>
  <si>
    <t>vl.16254</t>
  </si>
  <si>
    <t>Demontáž kachlového obložení a zapravení stěn, vč. výmalby</t>
  </si>
  <si>
    <t>m2</t>
  </si>
  <si>
    <t>-482967751</t>
  </si>
  <si>
    <t>-1680677346</t>
  </si>
  <si>
    <t>1489965616</t>
  </si>
  <si>
    <t>2050107515</t>
  </si>
  <si>
    <t>-1564295550</t>
  </si>
  <si>
    <t>1929308002</t>
  </si>
  <si>
    <t>232950969</t>
  </si>
  <si>
    <t>415070538</t>
  </si>
  <si>
    <t>1955253592</t>
  </si>
  <si>
    <t>-28591700</t>
  </si>
  <si>
    <t>387315727</t>
  </si>
  <si>
    <t>-156227795</t>
  </si>
  <si>
    <t>918607275</t>
  </si>
  <si>
    <t>-2059028660</t>
  </si>
  <si>
    <t>-1076291873</t>
  </si>
  <si>
    <t>-495634045</t>
  </si>
  <si>
    <t>-1455759431</t>
  </si>
  <si>
    <t>705567890</t>
  </si>
  <si>
    <t>1312153850</t>
  </si>
  <si>
    <t>-1533622916</t>
  </si>
  <si>
    <t>842181251</t>
  </si>
  <si>
    <t>2029748916</t>
  </si>
  <si>
    <t>1556142590</t>
  </si>
  <si>
    <t>-2107552663</t>
  </si>
  <si>
    <t>1038559962</t>
  </si>
  <si>
    <t>vl.0505</t>
  </si>
  <si>
    <t xml:space="preserve">Potrubní ventilátor, parametry dle stávajícího, vč. osazení a demontáže stávajícího a připojení napájení </t>
  </si>
  <si>
    <t>06 - 2/P etapa</t>
  </si>
  <si>
    <t>-742655373</t>
  </si>
  <si>
    <t>-304972723</t>
  </si>
  <si>
    <t>1897021581</t>
  </si>
  <si>
    <t>-432856223</t>
  </si>
  <si>
    <t>1181543111</t>
  </si>
  <si>
    <t>-695599189</t>
  </si>
  <si>
    <t>1199504937</t>
  </si>
  <si>
    <t>-970293217</t>
  </si>
  <si>
    <t>376944192</t>
  </si>
  <si>
    <t>-573667648</t>
  </si>
  <si>
    <t>585695384</t>
  </si>
  <si>
    <t>1933937113</t>
  </si>
  <si>
    <t>-1034503582</t>
  </si>
  <si>
    <t>-1609204144</t>
  </si>
  <si>
    <t>-181659957</t>
  </si>
  <si>
    <t>-776802753</t>
  </si>
  <si>
    <t>-31941893</t>
  </si>
  <si>
    <t>1746388146</t>
  </si>
  <si>
    <t>-197854396</t>
  </si>
  <si>
    <t>18881926</t>
  </si>
  <si>
    <t>695901355</t>
  </si>
  <si>
    <t>-985518998</t>
  </si>
  <si>
    <t>-634989757</t>
  </si>
  <si>
    <t>-1309401915</t>
  </si>
  <si>
    <t>-367371838</t>
  </si>
  <si>
    <t>2143012634</t>
  </si>
  <si>
    <t>-662980666</t>
  </si>
  <si>
    <t>-822630816</t>
  </si>
  <si>
    <t>-325543950</t>
  </si>
  <si>
    <t>-484792182</t>
  </si>
  <si>
    <t>-943938835</t>
  </si>
  <si>
    <t>677921852</t>
  </si>
  <si>
    <t>1212106406</t>
  </si>
  <si>
    <t>1342715160</t>
  </si>
  <si>
    <t>-1113621645</t>
  </si>
  <si>
    <t>580108736</t>
  </si>
  <si>
    <t>-99709436</t>
  </si>
  <si>
    <t>-531010803</t>
  </si>
  <si>
    <t>-472572384</t>
  </si>
  <si>
    <t>-1491809093</t>
  </si>
  <si>
    <t>1243485222</t>
  </si>
  <si>
    <t>473924576</t>
  </si>
  <si>
    <t>-276603590</t>
  </si>
  <si>
    <t>-1226444158</t>
  </si>
  <si>
    <t>-1126169745</t>
  </si>
  <si>
    <t>-2043863894</t>
  </si>
  <si>
    <t>-975760543</t>
  </si>
  <si>
    <t>-38545710</t>
  </si>
  <si>
    <t>-194446371</t>
  </si>
  <si>
    <t>1429808557</t>
  </si>
  <si>
    <t>-2041843553</t>
  </si>
  <si>
    <t>-912175431</t>
  </si>
  <si>
    <t>-409642246</t>
  </si>
  <si>
    <t>707016606</t>
  </si>
  <si>
    <t>-1899445310</t>
  </si>
  <si>
    <t>1973238718</t>
  </si>
  <si>
    <t>1631248062</t>
  </si>
  <si>
    <t>-389481366</t>
  </si>
  <si>
    <t>-11663103</t>
  </si>
  <si>
    <t>-786255073</t>
  </si>
  <si>
    <t>174754448</t>
  </si>
  <si>
    <t>-1269016793</t>
  </si>
  <si>
    <t>369613719</t>
  </si>
  <si>
    <t>-1248346050</t>
  </si>
  <si>
    <t>380949777</t>
  </si>
  <si>
    <t>-619315686</t>
  </si>
  <si>
    <t>585135997</t>
  </si>
  <si>
    <t>1345534803</t>
  </si>
  <si>
    <t>-2056008066</t>
  </si>
  <si>
    <t>389668289</t>
  </si>
  <si>
    <t>-1660870022</t>
  </si>
  <si>
    <t>-954729096</t>
  </si>
  <si>
    <t>-850420470</t>
  </si>
  <si>
    <t>-286330544</t>
  </si>
  <si>
    <t>-1818520517</t>
  </si>
  <si>
    <t>-1528680330</t>
  </si>
  <si>
    <t>1260035665</t>
  </si>
  <si>
    <t>-1401613479</t>
  </si>
  <si>
    <t>743654033</t>
  </si>
  <si>
    <t>909415059</t>
  </si>
  <si>
    <t>471057739</t>
  </si>
  <si>
    <t>584334846</t>
  </si>
  <si>
    <t>1233006042</t>
  </si>
  <si>
    <t>786834148</t>
  </si>
  <si>
    <t>-1090067509</t>
  </si>
  <si>
    <t>201495022</t>
  </si>
  <si>
    <t>-1581403622</t>
  </si>
  <si>
    <t>1365738572</t>
  </si>
  <si>
    <t>-1064975367</t>
  </si>
  <si>
    <t>-13376004</t>
  </si>
  <si>
    <t>-581518879</t>
  </si>
  <si>
    <t>-312540043</t>
  </si>
  <si>
    <t>-1491237633</t>
  </si>
  <si>
    <t>-469242380</t>
  </si>
  <si>
    <t>1110289590</t>
  </si>
  <si>
    <t>09 - 3/P etapa</t>
  </si>
  <si>
    <t>486543066</t>
  </si>
  <si>
    <t>-1765323065</t>
  </si>
  <si>
    <t>413938973</t>
  </si>
  <si>
    <t>-1759912682</t>
  </si>
  <si>
    <t>-846543951</t>
  </si>
  <si>
    <t>-2078382201</t>
  </si>
  <si>
    <t>359823703</t>
  </si>
  <si>
    <t>1865696105</t>
  </si>
  <si>
    <t>-1823596721</t>
  </si>
  <si>
    <t>-198150599</t>
  </si>
  <si>
    <t>-1120431610</t>
  </si>
  <si>
    <t>-495521698</t>
  </si>
  <si>
    <t>-108185112</t>
  </si>
  <si>
    <t>830743404</t>
  </si>
  <si>
    <t>-1502096161</t>
  </si>
  <si>
    <t>1711328033</t>
  </si>
  <si>
    <t>2052933556</t>
  </si>
  <si>
    <t>-2140494504</t>
  </si>
  <si>
    <t>-623269548</t>
  </si>
  <si>
    <t>-21287566</t>
  </si>
  <si>
    <t>-1557520017</t>
  </si>
  <si>
    <t>1603176518</t>
  </si>
  <si>
    <t>1456178640</t>
  </si>
  <si>
    <t>-38757989</t>
  </si>
  <si>
    <t>1229072570</t>
  </si>
  <si>
    <t>-1034454626</t>
  </si>
  <si>
    <t>-1251805097</t>
  </si>
  <si>
    <t>1572034651</t>
  </si>
  <si>
    <t>2071991354</t>
  </si>
  <si>
    <t>-517134030</t>
  </si>
  <si>
    <t>-1588784574</t>
  </si>
  <si>
    <t>1715707449</t>
  </si>
  <si>
    <t>-1493472459</t>
  </si>
  <si>
    <t>-2029586368</t>
  </si>
  <si>
    <t>116578574</t>
  </si>
  <si>
    <t>1816161994</t>
  </si>
  <si>
    <t>2081386948</t>
  </si>
  <si>
    <t>2004127926</t>
  </si>
  <si>
    <t>1739447863</t>
  </si>
  <si>
    <t>-2123896123</t>
  </si>
  <si>
    <t>2098188664</t>
  </si>
  <si>
    <t>1575782303</t>
  </si>
  <si>
    <t>-879755292</t>
  </si>
  <si>
    <t>-42332383</t>
  </si>
  <si>
    <t>1630986264</t>
  </si>
  <si>
    <t>650800308</t>
  </si>
  <si>
    <t>350778858</t>
  </si>
  <si>
    <t>609322484</t>
  </si>
  <si>
    <t>-1882821822</t>
  </si>
  <si>
    <t>-590698837</t>
  </si>
  <si>
    <t>-1068162943</t>
  </si>
  <si>
    <t>-995273234</t>
  </si>
  <si>
    <t>1890499342</t>
  </si>
  <si>
    <t>-1248305495</t>
  </si>
  <si>
    <t>-1790638730</t>
  </si>
  <si>
    <t>-1029918855</t>
  </si>
  <si>
    <t>-852224361</t>
  </si>
  <si>
    <t>960393863</t>
  </si>
  <si>
    <t>-1937442414</t>
  </si>
  <si>
    <t>-98453354</t>
  </si>
  <si>
    <t>1776771929</t>
  </si>
  <si>
    <t>-439492379</t>
  </si>
  <si>
    <t>-1591613586</t>
  </si>
  <si>
    <t>527570373</t>
  </si>
  <si>
    <t>1677524871</t>
  </si>
  <si>
    <t>-231244199</t>
  </si>
  <si>
    <t>-1863062748</t>
  </si>
  <si>
    <t>-874604646</t>
  </si>
  <si>
    <t>1785699366</t>
  </si>
  <si>
    <t>-2947884</t>
  </si>
  <si>
    <t>1705542256</t>
  </si>
  <si>
    <t>-1542524191</t>
  </si>
  <si>
    <t>1197692338</t>
  </si>
  <si>
    <t>540453827</t>
  </si>
  <si>
    <t>2123758043</t>
  </si>
  <si>
    <t>308983597</t>
  </si>
  <si>
    <t>666926102</t>
  </si>
  <si>
    <t>299115930</t>
  </si>
  <si>
    <t>-1619690</t>
  </si>
  <si>
    <t>-839180779</t>
  </si>
  <si>
    <t>265228895</t>
  </si>
  <si>
    <t>-566397805</t>
  </si>
  <si>
    <t>778068157</t>
  </si>
  <si>
    <t>-1083135927</t>
  </si>
  <si>
    <t>-1586187705</t>
  </si>
  <si>
    <t>2139789517</t>
  </si>
  <si>
    <t>737221466</t>
  </si>
  <si>
    <t>-1110697710</t>
  </si>
  <si>
    <t>184617705</t>
  </si>
  <si>
    <t>1413698182</t>
  </si>
  <si>
    <t>1053086208</t>
  </si>
  <si>
    <t>-1538968912</t>
  </si>
  <si>
    <t>-485700853</t>
  </si>
  <si>
    <t>-774153654</t>
  </si>
  <si>
    <t>352749705</t>
  </si>
  <si>
    <t>270420366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</si>
</sst>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4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3" fillId="0" borderId="0" applyNumberFormat="0" applyFill="0" applyBorder="0" applyAlignment="0" applyProtection="0"/>
  </cellStyleXfs>
  <cellXfs count="282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0" fillId="0" borderId="0" xfId="0" applyFont="1" applyAlignment="1" applyProtection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4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6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4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19" fillId="4" borderId="0" xfId="0" applyFont="1" applyFill="1" applyAlignment="1" applyProtection="1">
      <alignment horizontal="center" vertical="center"/>
    </xf>
    <xf numFmtId="0" fontId="20" fillId="0" borderId="16" xfId="0" applyFont="1" applyBorder="1" applyAlignment="1" applyProtection="1">
      <alignment horizontal="center" vertical="center" wrapText="1"/>
    </xf>
    <xf numFmtId="0" fontId="20" fillId="0" borderId="17" xfId="0" applyFont="1" applyBorder="1" applyAlignment="1" applyProtection="1">
      <alignment horizontal="center" vertical="center" wrapText="1"/>
    </xf>
    <xf numFmtId="0" fontId="20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1" fillId="0" borderId="0" xfId="0" applyFont="1" applyAlignment="1" applyProtection="1">
      <alignment horizontal="left" vertical="center"/>
    </xf>
    <xf numFmtId="0" fontId="21" fillId="0" borderId="0" xfId="0" applyFont="1" applyAlignment="1" applyProtection="1">
      <alignment vertical="center"/>
    </xf>
    <xf numFmtId="4" fontId="2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7" fillId="0" borderId="14" xfId="0" applyNumberFormat="1" applyFont="1" applyBorder="1" applyAlignment="1" applyProtection="1">
      <alignment vertical="center"/>
    </xf>
    <xf numFmtId="4" fontId="17" fillId="0" borderId="0" xfId="0" applyNumberFormat="1" applyFont="1" applyBorder="1" applyAlignment="1" applyProtection="1">
      <alignment vertical="center"/>
    </xf>
    <xf numFmtId="166" fontId="17" fillId="0" borderId="0" xfId="0" applyNumberFormat="1" applyFont="1" applyBorder="1" applyAlignment="1" applyProtection="1">
      <alignment vertical="center"/>
    </xf>
    <xf numFmtId="4" fontId="17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6" fillId="0" borderId="14" xfId="0" applyNumberFormat="1" applyFont="1" applyBorder="1" applyAlignment="1" applyProtection="1">
      <alignment vertical="center"/>
    </xf>
    <xf numFmtId="4" fontId="26" fillId="0" borderId="0" xfId="0" applyNumberFormat="1" applyFont="1" applyBorder="1" applyAlignment="1" applyProtection="1">
      <alignment vertical="center"/>
    </xf>
    <xf numFmtId="166" fontId="26" fillId="0" borderId="0" xfId="0" applyNumberFormat="1" applyFont="1" applyBorder="1" applyAlignment="1" applyProtection="1">
      <alignment vertical="center"/>
    </xf>
    <xf numFmtId="4" fontId="26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6" fillId="0" borderId="19" xfId="0" applyNumberFormat="1" applyFont="1" applyBorder="1" applyAlignment="1" applyProtection="1">
      <alignment vertical="center"/>
    </xf>
    <xf numFmtId="4" fontId="26" fillId="0" borderId="20" xfId="0" applyNumberFormat="1" applyFont="1" applyBorder="1" applyAlignment="1" applyProtection="1">
      <alignment vertical="center"/>
    </xf>
    <xf numFmtId="166" fontId="26" fillId="0" borderId="20" xfId="0" applyNumberFormat="1" applyFont="1" applyBorder="1" applyAlignment="1" applyProtection="1">
      <alignment vertical="center"/>
    </xf>
    <xf numFmtId="4" fontId="26" fillId="0" borderId="21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0" fillId="0" borderId="1" xfId="0" applyBorder="1"/>
    <xf numFmtId="0" fontId="0" fillId="0" borderId="2" xfId="0" applyBorder="1"/>
    <xf numFmtId="0" fontId="0" fillId="0" borderId="2" xfId="0" applyBorder="1" applyProtection="1">
      <protection locked="0"/>
    </xf>
    <xf numFmtId="0" fontId="10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 applyProtection="1">
      <alignment vertical="center"/>
      <protection locked="0"/>
    </xf>
    <xf numFmtId="0" fontId="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  <protection locked="0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0" fillId="0" borderId="12" xfId="0" applyFont="1" applyBorder="1" applyAlignment="1" applyProtection="1">
      <alignment vertical="center"/>
      <protection locked="0"/>
    </xf>
    <xf numFmtId="0" fontId="14" fillId="0" borderId="0" xfId="0" applyFont="1" applyAlignment="1">
      <alignment horizontal="left" vertical="center"/>
    </xf>
    <xf numFmtId="4" fontId="2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0" fontId="0" fillId="4" borderId="7" xfId="0" applyFont="1" applyFill="1" applyBorder="1" applyAlignment="1" applyProtection="1">
      <alignment vertical="center"/>
      <protection locked="0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4" xfId="0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2" xfId="0" applyFont="1" applyBorder="1" applyAlignment="1" applyProtection="1">
      <alignment vertical="center"/>
      <protection locked="0"/>
    </xf>
    <xf numFmtId="0" fontId="19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0" fillId="4" borderId="0" xfId="0" applyFont="1" applyFill="1" applyAlignment="1" applyProtection="1">
      <alignment vertical="center"/>
      <protection locked="0"/>
    </xf>
    <xf numFmtId="0" fontId="19" fillId="4" borderId="0" xfId="0" applyFont="1" applyFill="1" applyAlignment="1" applyProtection="1">
      <alignment horizontal="right" vertical="center"/>
    </xf>
    <xf numFmtId="0" fontId="28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vertical="center"/>
      <protection locked="0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19" fillId="4" borderId="16" xfId="0" applyFont="1" applyFill="1" applyBorder="1" applyAlignment="1" applyProtection="1">
      <alignment horizontal="center" vertical="center" wrapText="1"/>
    </xf>
    <xf numFmtId="0" fontId="19" fillId="4" borderId="17" xfId="0" applyFont="1" applyFill="1" applyBorder="1" applyAlignment="1" applyProtection="1">
      <alignment horizontal="center" vertical="center" wrapText="1"/>
    </xf>
    <xf numFmtId="0" fontId="19" fillId="4" borderId="17" xfId="0" applyFont="1" applyFill="1" applyBorder="1" applyAlignment="1" applyProtection="1">
      <alignment horizontal="center" vertical="center" wrapText="1"/>
      <protection locked="0"/>
    </xf>
    <xf numFmtId="0" fontId="19" fillId="4" borderId="18" xfId="0" applyFont="1" applyFill="1" applyBorder="1" applyAlignment="1" applyProtection="1">
      <alignment horizontal="center" vertical="center" wrapText="1"/>
    </xf>
    <xf numFmtId="0" fontId="19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1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29" fillId="0" borderId="12" xfId="0" applyNumberFormat="1" applyFont="1" applyBorder="1" applyAlignment="1" applyProtection="1"/>
    <xf numFmtId="166" fontId="29" fillId="0" borderId="13" xfId="0" applyNumberFormat="1" applyFont="1" applyBorder="1" applyAlignment="1" applyProtection="1"/>
    <xf numFmtId="4" fontId="30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19" fillId="0" borderId="22" xfId="0" applyFont="1" applyBorder="1" applyAlignment="1" applyProtection="1">
      <alignment horizontal="center" vertical="center"/>
    </xf>
    <xf numFmtId="49" fontId="19" fillId="0" borderId="22" xfId="0" applyNumberFormat="1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center" vertical="center" wrapText="1"/>
    </xf>
    <xf numFmtId="167" fontId="19" fillId="2" borderId="22" xfId="0" applyNumberFormat="1" applyFont="1" applyFill="1" applyBorder="1" applyAlignment="1" applyProtection="1">
      <alignment vertical="center"/>
      <protection locked="0"/>
    </xf>
    <xf numFmtId="4" fontId="19" fillId="2" borderId="22" xfId="0" applyNumberFormat="1" applyFont="1" applyFill="1" applyBorder="1" applyAlignment="1" applyProtection="1">
      <alignment vertical="center"/>
      <protection locked="0"/>
    </xf>
    <xf numFmtId="4" fontId="19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0" fillId="2" borderId="14" xfId="0" applyFont="1" applyFill="1" applyBorder="1" applyAlignment="1" applyProtection="1">
      <alignment horizontal="left" vertical="center"/>
      <protection locked="0"/>
    </xf>
    <xf numFmtId="0" fontId="20" fillId="0" borderId="0" xfId="0" applyFont="1" applyBorder="1" applyAlignment="1" applyProtection="1">
      <alignment horizontal="center" vertical="center"/>
    </xf>
    <xf numFmtId="166" fontId="20" fillId="0" borderId="0" xfId="0" applyNumberFormat="1" applyFont="1" applyBorder="1" applyAlignment="1" applyProtection="1">
      <alignment vertical="center"/>
    </xf>
    <xf numFmtId="166" fontId="20" fillId="0" borderId="15" xfId="0" applyNumberFormat="1" applyFont="1" applyBorder="1" applyAlignment="1" applyProtection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1" fillId="0" borderId="22" xfId="0" applyFont="1" applyBorder="1" applyAlignment="1" applyProtection="1">
      <alignment horizontal="center" vertical="center"/>
    </xf>
    <xf numFmtId="49" fontId="31" fillId="0" borderId="22" xfId="0" applyNumberFormat="1" applyFont="1" applyBorder="1" applyAlignment="1" applyProtection="1">
      <alignment horizontal="left" vertical="center" wrapText="1"/>
    </xf>
    <xf numFmtId="0" fontId="31" fillId="0" borderId="22" xfId="0" applyFont="1" applyBorder="1" applyAlignment="1" applyProtection="1">
      <alignment horizontal="left" vertical="center" wrapText="1"/>
    </xf>
    <xf numFmtId="0" fontId="31" fillId="0" borderId="22" xfId="0" applyFont="1" applyBorder="1" applyAlignment="1" applyProtection="1">
      <alignment horizontal="center" vertical="center" wrapText="1"/>
    </xf>
    <xf numFmtId="167" fontId="31" fillId="2" borderId="22" xfId="0" applyNumberFormat="1" applyFont="1" applyFill="1" applyBorder="1" applyAlignment="1" applyProtection="1">
      <alignment vertical="center"/>
      <protection locked="0"/>
    </xf>
    <xf numFmtId="4" fontId="31" fillId="2" borderId="22" xfId="0" applyNumberFormat="1" applyFont="1" applyFill="1" applyBorder="1" applyAlignment="1" applyProtection="1">
      <alignment vertical="center"/>
      <protection locked="0"/>
    </xf>
    <xf numFmtId="4" fontId="31" fillId="0" borderId="22" xfId="0" applyNumberFormat="1" applyFont="1" applyBorder="1" applyAlignment="1" applyProtection="1">
      <alignment vertical="center"/>
    </xf>
    <xf numFmtId="0" fontId="32" fillId="0" borderId="22" xfId="0" applyFont="1" applyBorder="1" applyAlignment="1" applyProtection="1">
      <alignment vertical="center"/>
    </xf>
    <xf numFmtId="0" fontId="32" fillId="0" borderId="3" xfId="0" applyFont="1" applyBorder="1" applyAlignment="1">
      <alignment vertical="center"/>
    </xf>
    <xf numFmtId="0" fontId="31" fillId="2" borderId="14" xfId="0" applyFont="1" applyFill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</xf>
    <xf numFmtId="0" fontId="20" fillId="2" borderId="19" xfId="0" applyFont="1" applyFill="1" applyBorder="1" applyAlignment="1" applyProtection="1">
      <alignment horizontal="left" vertical="center"/>
      <protection locked="0"/>
    </xf>
    <xf numFmtId="0" fontId="20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0" fillId="0" borderId="20" xfId="0" applyNumberFormat="1" applyFont="1" applyBorder="1" applyAlignment="1" applyProtection="1">
      <alignment vertical="center"/>
    </xf>
    <xf numFmtId="166" fontId="20" fillId="0" borderId="21" xfId="0" applyNumberFormat="1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14" xfId="0" applyFont="1" applyBorder="1" applyAlignment="1" applyProtection="1">
      <alignment horizontal="left" vertical="center"/>
    </xf>
    <xf numFmtId="0" fontId="18" fillId="0" borderId="0" xfId="0" applyFont="1" applyBorder="1" applyAlignment="1" applyProtection="1">
      <alignment horizontal="left" vertical="center"/>
    </xf>
    <xf numFmtId="0" fontId="19" fillId="4" borderId="6" xfId="0" applyFont="1" applyFill="1" applyBorder="1" applyAlignment="1" applyProtection="1">
      <alignment horizontal="center" vertical="center"/>
    </xf>
    <xf numFmtId="0" fontId="19" fillId="4" borderId="7" xfId="0" applyFont="1" applyFill="1" applyBorder="1" applyAlignment="1" applyProtection="1">
      <alignment horizontal="left" vertical="center"/>
    </xf>
    <xf numFmtId="0" fontId="19" fillId="4" borderId="7" xfId="0" applyFont="1" applyFill="1" applyBorder="1" applyAlignment="1" applyProtection="1">
      <alignment horizontal="right" vertical="center"/>
    </xf>
    <xf numFmtId="0" fontId="19" fillId="4" borderId="7" xfId="0" applyFont="1" applyFill="1" applyBorder="1" applyAlignment="1" applyProtection="1">
      <alignment horizontal="center" vertical="center"/>
    </xf>
    <xf numFmtId="0" fontId="19" fillId="4" borderId="8" xfId="0" applyFont="1" applyFill="1" applyBorder="1" applyAlignment="1" applyProtection="1">
      <alignment horizontal="left" vertical="center"/>
    </xf>
    <xf numFmtId="0" fontId="24" fillId="0" borderId="0" xfId="0" applyFont="1" applyAlignment="1" applyProtection="1">
      <alignment horizontal="left" vertical="center" wrapText="1"/>
    </xf>
    <xf numFmtId="4" fontId="25" fillId="0" borderId="0" xfId="0" applyNumberFormat="1" applyFont="1" applyAlignment="1" applyProtection="1">
      <alignment vertical="center"/>
    </xf>
    <xf numFmtId="0" fontId="25" fillId="0" borderId="0" xfId="0" applyFont="1" applyAlignment="1" applyProtection="1">
      <alignment vertical="center"/>
    </xf>
    <xf numFmtId="4" fontId="21" fillId="0" borderId="0" xfId="0" applyNumberFormat="1" applyFont="1" applyAlignment="1" applyProtection="1">
      <alignment horizontal="right" vertical="center"/>
    </xf>
    <xf numFmtId="4" fontId="21" fillId="0" borderId="0" xfId="0" applyNumberFormat="1" applyFont="1" applyAlignment="1" applyProtection="1">
      <alignment vertical="center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4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5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7" xfId="0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M102"/>
  <sheetViews>
    <sheetView showGridLines="0" workbookViewId="0"/>
  </sheetViews>
  <sheetFormatPr defaultRowHeight="14.4"/>
  <cols>
    <col min="1" max="1" width="8.28515625" style="1" customWidth="1"/>
    <col min="2" max="2" width="1.7109375" style="1" customWidth="1"/>
    <col min="3" max="3" width="4.140625" style="1" customWidth="1"/>
    <col min="4" max="33" width="2.7109375" style="1" customWidth="1"/>
    <col min="34" max="34" width="3.28515625" style="1" customWidth="1"/>
    <col min="35" max="35" width="31.7109375" style="1" customWidth="1"/>
    <col min="36" max="37" width="2.42578125" style="1" customWidth="1"/>
    <col min="38" max="38" width="8.28515625" style="1" customWidth="1"/>
    <col min="39" max="39" width="3.28515625" style="1" customWidth="1"/>
    <col min="40" max="40" width="13.28515625" style="1" customWidth="1"/>
    <col min="41" max="41" width="7.42578125" style="1" customWidth="1"/>
    <col min="42" max="42" width="4.140625" style="1" customWidth="1"/>
    <col min="43" max="43" width="15.7109375" style="1" hidden="1" customWidth="1"/>
    <col min="44" max="44" width="13.7109375" style="1" customWidth="1"/>
    <col min="45" max="47" width="25.85546875" style="1" hidden="1" customWidth="1"/>
    <col min="48" max="49" width="21.7109375" style="1" hidden="1" customWidth="1"/>
    <col min="50" max="51" width="25" style="1" hidden="1" customWidth="1"/>
    <col min="52" max="52" width="21.7109375" style="1" hidden="1" customWidth="1"/>
    <col min="53" max="53" width="19.140625" style="1" hidden="1" customWidth="1"/>
    <col min="54" max="54" width="25" style="1" hidden="1" customWidth="1"/>
    <col min="55" max="55" width="21.7109375" style="1" hidden="1" customWidth="1"/>
    <col min="56" max="56" width="19.140625" style="1" hidden="1" customWidth="1"/>
    <col min="57" max="57" width="66.42578125" style="1" customWidth="1"/>
    <col min="71" max="91" width="9.28515625" style="1" hidden="1"/>
  </cols>
  <sheetData>
    <row r="1" spans="1:74" ht="10.199999999999999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4</v>
      </c>
      <c r="BV1" s="13" t="s">
        <v>5</v>
      </c>
    </row>
    <row r="2" spans="1:74" s="1" customFormat="1" ht="36.9" customHeight="1">
      <c r="AR2" s="271"/>
      <c r="AS2" s="271"/>
      <c r="AT2" s="271"/>
      <c r="AU2" s="271"/>
      <c r="AV2" s="271"/>
      <c r="AW2" s="271"/>
      <c r="AX2" s="271"/>
      <c r="AY2" s="271"/>
      <c r="AZ2" s="271"/>
      <c r="BA2" s="271"/>
      <c r="BB2" s="271"/>
      <c r="BC2" s="271"/>
      <c r="BD2" s="271"/>
      <c r="BE2" s="271"/>
      <c r="BS2" s="14" t="s">
        <v>6</v>
      </c>
      <c r="BT2" s="14" t="s">
        <v>7</v>
      </c>
    </row>
    <row r="3" spans="1:74" s="1" customFormat="1" ht="6.9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8</v>
      </c>
    </row>
    <row r="4" spans="1:74" s="1" customFormat="1" ht="24.9" customHeight="1">
      <c r="B4" s="18"/>
      <c r="C4" s="19"/>
      <c r="D4" s="20" t="s">
        <v>9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7"/>
      <c r="AS4" s="21" t="s">
        <v>10</v>
      </c>
      <c r="BE4" s="22" t="s">
        <v>11</v>
      </c>
      <c r="BS4" s="14" t="s">
        <v>12</v>
      </c>
    </row>
    <row r="5" spans="1:74" s="1" customFormat="1" ht="12" customHeight="1">
      <c r="B5" s="18"/>
      <c r="C5" s="19"/>
      <c r="D5" s="23" t="s">
        <v>13</v>
      </c>
      <c r="E5" s="19"/>
      <c r="F5" s="19"/>
      <c r="G5" s="19"/>
      <c r="H5" s="19"/>
      <c r="I5" s="19"/>
      <c r="J5" s="19"/>
      <c r="K5" s="255" t="s">
        <v>14</v>
      </c>
      <c r="L5" s="256"/>
      <c r="M5" s="256"/>
      <c r="N5" s="256"/>
      <c r="O5" s="256"/>
      <c r="P5" s="256"/>
      <c r="Q5" s="256"/>
      <c r="R5" s="256"/>
      <c r="S5" s="256"/>
      <c r="T5" s="256"/>
      <c r="U5" s="256"/>
      <c r="V5" s="256"/>
      <c r="W5" s="256"/>
      <c r="X5" s="256"/>
      <c r="Y5" s="256"/>
      <c r="Z5" s="256"/>
      <c r="AA5" s="256"/>
      <c r="AB5" s="256"/>
      <c r="AC5" s="256"/>
      <c r="AD5" s="256"/>
      <c r="AE5" s="256"/>
      <c r="AF5" s="256"/>
      <c r="AG5" s="256"/>
      <c r="AH5" s="256"/>
      <c r="AI5" s="256"/>
      <c r="AJ5" s="256"/>
      <c r="AK5" s="256"/>
      <c r="AL5" s="256"/>
      <c r="AM5" s="256"/>
      <c r="AN5" s="256"/>
      <c r="AO5" s="256"/>
      <c r="AP5" s="19"/>
      <c r="AQ5" s="19"/>
      <c r="AR5" s="17"/>
      <c r="BE5" s="252" t="s">
        <v>15</v>
      </c>
      <c r="BS5" s="14" t="s">
        <v>6</v>
      </c>
    </row>
    <row r="6" spans="1:74" s="1" customFormat="1" ht="36.9" customHeight="1">
      <c r="B6" s="18"/>
      <c r="C6" s="19"/>
      <c r="D6" s="25" t="s">
        <v>16</v>
      </c>
      <c r="E6" s="19"/>
      <c r="F6" s="19"/>
      <c r="G6" s="19"/>
      <c r="H6" s="19"/>
      <c r="I6" s="19"/>
      <c r="J6" s="19"/>
      <c r="K6" s="257" t="s">
        <v>17</v>
      </c>
      <c r="L6" s="256"/>
      <c r="M6" s="256"/>
      <c r="N6" s="256"/>
      <c r="O6" s="256"/>
      <c r="P6" s="256"/>
      <c r="Q6" s="256"/>
      <c r="R6" s="256"/>
      <c r="S6" s="256"/>
      <c r="T6" s="256"/>
      <c r="U6" s="256"/>
      <c r="V6" s="256"/>
      <c r="W6" s="256"/>
      <c r="X6" s="256"/>
      <c r="Y6" s="256"/>
      <c r="Z6" s="256"/>
      <c r="AA6" s="256"/>
      <c r="AB6" s="256"/>
      <c r="AC6" s="256"/>
      <c r="AD6" s="256"/>
      <c r="AE6" s="256"/>
      <c r="AF6" s="256"/>
      <c r="AG6" s="256"/>
      <c r="AH6" s="256"/>
      <c r="AI6" s="256"/>
      <c r="AJ6" s="256"/>
      <c r="AK6" s="256"/>
      <c r="AL6" s="256"/>
      <c r="AM6" s="256"/>
      <c r="AN6" s="256"/>
      <c r="AO6" s="256"/>
      <c r="AP6" s="19"/>
      <c r="AQ6" s="19"/>
      <c r="AR6" s="17"/>
      <c r="BE6" s="253"/>
      <c r="BS6" s="14" t="s">
        <v>6</v>
      </c>
    </row>
    <row r="7" spans="1:74" s="1" customFormat="1" ht="12" customHeight="1">
      <c r="B7" s="18"/>
      <c r="C7" s="19"/>
      <c r="D7" s="26" t="s">
        <v>18</v>
      </c>
      <c r="E7" s="19"/>
      <c r="F7" s="19"/>
      <c r="G7" s="19"/>
      <c r="H7" s="19"/>
      <c r="I7" s="19"/>
      <c r="J7" s="19"/>
      <c r="K7" s="24" t="s">
        <v>1</v>
      </c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26" t="s">
        <v>19</v>
      </c>
      <c r="AL7" s="19"/>
      <c r="AM7" s="19"/>
      <c r="AN7" s="24" t="s">
        <v>1</v>
      </c>
      <c r="AO7" s="19"/>
      <c r="AP7" s="19"/>
      <c r="AQ7" s="19"/>
      <c r="AR7" s="17"/>
      <c r="BE7" s="253"/>
      <c r="BS7" s="14" t="s">
        <v>6</v>
      </c>
    </row>
    <row r="8" spans="1:74" s="1" customFormat="1" ht="12" customHeight="1">
      <c r="B8" s="18"/>
      <c r="C8" s="19"/>
      <c r="D8" s="26" t="s">
        <v>20</v>
      </c>
      <c r="E8" s="19"/>
      <c r="F8" s="19"/>
      <c r="G8" s="19"/>
      <c r="H8" s="19"/>
      <c r="I8" s="19"/>
      <c r="J8" s="19"/>
      <c r="K8" s="24" t="s">
        <v>21</v>
      </c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26" t="s">
        <v>22</v>
      </c>
      <c r="AL8" s="19"/>
      <c r="AM8" s="19"/>
      <c r="AN8" s="27" t="s">
        <v>23</v>
      </c>
      <c r="AO8" s="19"/>
      <c r="AP8" s="19"/>
      <c r="AQ8" s="19"/>
      <c r="AR8" s="17"/>
      <c r="BE8" s="253"/>
      <c r="BS8" s="14" t="s">
        <v>6</v>
      </c>
    </row>
    <row r="9" spans="1:74" s="1" customFormat="1" ht="14.4" customHeight="1"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7"/>
      <c r="BE9" s="253"/>
      <c r="BS9" s="14" t="s">
        <v>6</v>
      </c>
    </row>
    <row r="10" spans="1:74" s="1" customFormat="1" ht="12" customHeight="1">
      <c r="B10" s="18"/>
      <c r="C10" s="19"/>
      <c r="D10" s="26" t="s">
        <v>24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6" t="s">
        <v>25</v>
      </c>
      <c r="AL10" s="19"/>
      <c r="AM10" s="19"/>
      <c r="AN10" s="24" t="s">
        <v>1</v>
      </c>
      <c r="AO10" s="19"/>
      <c r="AP10" s="19"/>
      <c r="AQ10" s="19"/>
      <c r="AR10" s="17"/>
      <c r="BE10" s="253"/>
      <c r="BS10" s="14" t="s">
        <v>6</v>
      </c>
    </row>
    <row r="11" spans="1:74" s="1" customFormat="1" ht="18.45" customHeight="1">
      <c r="B11" s="18"/>
      <c r="C11" s="19"/>
      <c r="D11" s="19"/>
      <c r="E11" s="24" t="s">
        <v>26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26" t="s">
        <v>27</v>
      </c>
      <c r="AL11" s="19"/>
      <c r="AM11" s="19"/>
      <c r="AN11" s="24" t="s">
        <v>1</v>
      </c>
      <c r="AO11" s="19"/>
      <c r="AP11" s="19"/>
      <c r="AQ11" s="19"/>
      <c r="AR11" s="17"/>
      <c r="BE11" s="253"/>
      <c r="BS11" s="14" t="s">
        <v>6</v>
      </c>
    </row>
    <row r="12" spans="1:74" s="1" customFormat="1" ht="6.9" customHeight="1"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7"/>
      <c r="BE12" s="253"/>
      <c r="BS12" s="14" t="s">
        <v>6</v>
      </c>
    </row>
    <row r="13" spans="1:74" s="1" customFormat="1" ht="12" customHeight="1">
      <c r="B13" s="18"/>
      <c r="C13" s="19"/>
      <c r="D13" s="26" t="s">
        <v>28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26" t="s">
        <v>25</v>
      </c>
      <c r="AL13" s="19"/>
      <c r="AM13" s="19"/>
      <c r="AN13" s="28" t="s">
        <v>29</v>
      </c>
      <c r="AO13" s="19"/>
      <c r="AP13" s="19"/>
      <c r="AQ13" s="19"/>
      <c r="AR13" s="17"/>
      <c r="BE13" s="253"/>
      <c r="BS13" s="14" t="s">
        <v>6</v>
      </c>
    </row>
    <row r="14" spans="1:74" ht="13.2">
      <c r="B14" s="18"/>
      <c r="C14" s="19"/>
      <c r="D14" s="19"/>
      <c r="E14" s="258" t="s">
        <v>29</v>
      </c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  <c r="V14" s="259"/>
      <c r="W14" s="259"/>
      <c r="X14" s="259"/>
      <c r="Y14" s="259"/>
      <c r="Z14" s="259"/>
      <c r="AA14" s="259"/>
      <c r="AB14" s="259"/>
      <c r="AC14" s="259"/>
      <c r="AD14" s="259"/>
      <c r="AE14" s="259"/>
      <c r="AF14" s="259"/>
      <c r="AG14" s="259"/>
      <c r="AH14" s="259"/>
      <c r="AI14" s="259"/>
      <c r="AJ14" s="259"/>
      <c r="AK14" s="26" t="s">
        <v>27</v>
      </c>
      <c r="AL14" s="19"/>
      <c r="AM14" s="19"/>
      <c r="AN14" s="28" t="s">
        <v>29</v>
      </c>
      <c r="AO14" s="19"/>
      <c r="AP14" s="19"/>
      <c r="AQ14" s="19"/>
      <c r="AR14" s="17"/>
      <c r="BE14" s="253"/>
      <c r="BS14" s="14" t="s">
        <v>6</v>
      </c>
    </row>
    <row r="15" spans="1:74" s="1" customFormat="1" ht="6.9" customHeight="1">
      <c r="B15" s="18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7"/>
      <c r="BE15" s="253"/>
      <c r="BS15" s="14" t="s">
        <v>4</v>
      </c>
    </row>
    <row r="16" spans="1:74" s="1" customFormat="1" ht="12" customHeight="1">
      <c r="B16" s="18"/>
      <c r="C16" s="19"/>
      <c r="D16" s="26" t="s">
        <v>30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26" t="s">
        <v>25</v>
      </c>
      <c r="AL16" s="19"/>
      <c r="AM16" s="19"/>
      <c r="AN16" s="24" t="s">
        <v>1</v>
      </c>
      <c r="AO16" s="19"/>
      <c r="AP16" s="19"/>
      <c r="AQ16" s="19"/>
      <c r="AR16" s="17"/>
      <c r="BE16" s="253"/>
      <c r="BS16" s="14" t="s">
        <v>4</v>
      </c>
    </row>
    <row r="17" spans="1:71" s="1" customFormat="1" ht="18.45" customHeight="1">
      <c r="B17" s="18"/>
      <c r="C17" s="19"/>
      <c r="D17" s="19"/>
      <c r="E17" s="24" t="s">
        <v>26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26" t="s">
        <v>27</v>
      </c>
      <c r="AL17" s="19"/>
      <c r="AM17" s="19"/>
      <c r="AN17" s="24" t="s">
        <v>1</v>
      </c>
      <c r="AO17" s="19"/>
      <c r="AP17" s="19"/>
      <c r="AQ17" s="19"/>
      <c r="AR17" s="17"/>
      <c r="BE17" s="253"/>
      <c r="BS17" s="14" t="s">
        <v>31</v>
      </c>
    </row>
    <row r="18" spans="1:71" s="1" customFormat="1" ht="6.9" customHeight="1">
      <c r="B18" s="1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7"/>
      <c r="BE18" s="253"/>
      <c r="BS18" s="14" t="s">
        <v>6</v>
      </c>
    </row>
    <row r="19" spans="1:71" s="1" customFormat="1" ht="12" customHeight="1">
      <c r="B19" s="18"/>
      <c r="C19" s="19"/>
      <c r="D19" s="26" t="s">
        <v>32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26" t="s">
        <v>25</v>
      </c>
      <c r="AL19" s="19"/>
      <c r="AM19" s="19"/>
      <c r="AN19" s="24" t="s">
        <v>1</v>
      </c>
      <c r="AO19" s="19"/>
      <c r="AP19" s="19"/>
      <c r="AQ19" s="19"/>
      <c r="AR19" s="17"/>
      <c r="BE19" s="253"/>
      <c r="BS19" s="14" t="s">
        <v>6</v>
      </c>
    </row>
    <row r="20" spans="1:71" s="1" customFormat="1" ht="18.45" customHeight="1">
      <c r="B20" s="18"/>
      <c r="C20" s="19"/>
      <c r="D20" s="19"/>
      <c r="E20" s="24" t="s">
        <v>33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26" t="s">
        <v>27</v>
      </c>
      <c r="AL20" s="19"/>
      <c r="AM20" s="19"/>
      <c r="AN20" s="24" t="s">
        <v>1</v>
      </c>
      <c r="AO20" s="19"/>
      <c r="AP20" s="19"/>
      <c r="AQ20" s="19"/>
      <c r="AR20" s="17"/>
      <c r="BE20" s="253"/>
      <c r="BS20" s="14" t="s">
        <v>31</v>
      </c>
    </row>
    <row r="21" spans="1:71" s="1" customFormat="1" ht="6.9" customHeight="1">
      <c r="B21" s="18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7"/>
      <c r="BE21" s="253"/>
    </row>
    <row r="22" spans="1:71" s="1" customFormat="1" ht="12" customHeight="1">
      <c r="B22" s="18"/>
      <c r="C22" s="19"/>
      <c r="D22" s="26" t="s">
        <v>34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7"/>
      <c r="BE22" s="253"/>
    </row>
    <row r="23" spans="1:71" s="1" customFormat="1" ht="16.5" customHeight="1">
      <c r="B23" s="18"/>
      <c r="C23" s="19"/>
      <c r="D23" s="19"/>
      <c r="E23" s="260" t="s">
        <v>1</v>
      </c>
      <c r="F23" s="260"/>
      <c r="G23" s="260"/>
      <c r="H23" s="260"/>
      <c r="I23" s="260"/>
      <c r="J23" s="260"/>
      <c r="K23" s="260"/>
      <c r="L23" s="260"/>
      <c r="M23" s="260"/>
      <c r="N23" s="260"/>
      <c r="O23" s="260"/>
      <c r="P23" s="260"/>
      <c r="Q23" s="260"/>
      <c r="R23" s="260"/>
      <c r="S23" s="260"/>
      <c r="T23" s="260"/>
      <c r="U23" s="260"/>
      <c r="V23" s="260"/>
      <c r="W23" s="260"/>
      <c r="X23" s="260"/>
      <c r="Y23" s="260"/>
      <c r="Z23" s="260"/>
      <c r="AA23" s="260"/>
      <c r="AB23" s="260"/>
      <c r="AC23" s="260"/>
      <c r="AD23" s="260"/>
      <c r="AE23" s="260"/>
      <c r="AF23" s="260"/>
      <c r="AG23" s="260"/>
      <c r="AH23" s="260"/>
      <c r="AI23" s="260"/>
      <c r="AJ23" s="260"/>
      <c r="AK23" s="260"/>
      <c r="AL23" s="260"/>
      <c r="AM23" s="260"/>
      <c r="AN23" s="260"/>
      <c r="AO23" s="19"/>
      <c r="AP23" s="19"/>
      <c r="AQ23" s="19"/>
      <c r="AR23" s="17"/>
      <c r="BE23" s="253"/>
    </row>
    <row r="24" spans="1:71" s="1" customFormat="1" ht="6.9" customHeight="1">
      <c r="B24" s="18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7"/>
      <c r="BE24" s="253"/>
    </row>
    <row r="25" spans="1:71" s="1" customFormat="1" ht="6.9" customHeight="1">
      <c r="B25" s="18"/>
      <c r="C25" s="19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19"/>
      <c r="AQ25" s="19"/>
      <c r="AR25" s="17"/>
      <c r="BE25" s="253"/>
    </row>
    <row r="26" spans="1:71" s="2" customFormat="1" ht="25.95" customHeight="1">
      <c r="A26" s="31"/>
      <c r="B26" s="32"/>
      <c r="C26" s="33"/>
      <c r="D26" s="34" t="s">
        <v>35</v>
      </c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261" t="e">
        <f>ROUND(AG94,2)</f>
        <v>#REF!</v>
      </c>
      <c r="AL26" s="262"/>
      <c r="AM26" s="262"/>
      <c r="AN26" s="262"/>
      <c r="AO26" s="262"/>
      <c r="AP26" s="33"/>
      <c r="AQ26" s="33"/>
      <c r="AR26" s="36"/>
      <c r="BE26" s="253"/>
    </row>
    <row r="27" spans="1:71" s="2" customFormat="1" ht="6.9" customHeight="1">
      <c r="A27" s="31"/>
      <c r="B27" s="32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6"/>
      <c r="BE27" s="253"/>
    </row>
    <row r="28" spans="1:71" s="2" customFormat="1" ht="13.2">
      <c r="A28" s="31"/>
      <c r="B28" s="32"/>
      <c r="C28" s="33"/>
      <c r="D28" s="33"/>
      <c r="E28" s="33"/>
      <c r="F28" s="33"/>
      <c r="G28" s="33"/>
      <c r="H28" s="33"/>
      <c r="I28" s="33"/>
      <c r="J28" s="33"/>
      <c r="K28" s="33"/>
      <c r="L28" s="263" t="s">
        <v>36</v>
      </c>
      <c r="M28" s="263"/>
      <c r="N28" s="263"/>
      <c r="O28" s="263"/>
      <c r="P28" s="263"/>
      <c r="Q28" s="33"/>
      <c r="R28" s="33"/>
      <c r="S28" s="33"/>
      <c r="T28" s="33"/>
      <c r="U28" s="33"/>
      <c r="V28" s="33"/>
      <c r="W28" s="263" t="s">
        <v>37</v>
      </c>
      <c r="X28" s="263"/>
      <c r="Y28" s="263"/>
      <c r="Z28" s="263"/>
      <c r="AA28" s="263"/>
      <c r="AB28" s="263"/>
      <c r="AC28" s="263"/>
      <c r="AD28" s="263"/>
      <c r="AE28" s="263"/>
      <c r="AF28" s="33"/>
      <c r="AG28" s="33"/>
      <c r="AH28" s="33"/>
      <c r="AI28" s="33"/>
      <c r="AJ28" s="33"/>
      <c r="AK28" s="263" t="s">
        <v>38</v>
      </c>
      <c r="AL28" s="263"/>
      <c r="AM28" s="263"/>
      <c r="AN28" s="263"/>
      <c r="AO28" s="263"/>
      <c r="AP28" s="33"/>
      <c r="AQ28" s="33"/>
      <c r="AR28" s="36"/>
      <c r="BE28" s="253"/>
    </row>
    <row r="29" spans="1:71" s="3" customFormat="1" ht="14.4" customHeight="1">
      <c r="B29" s="37"/>
      <c r="C29" s="38"/>
      <c r="D29" s="26" t="s">
        <v>39</v>
      </c>
      <c r="E29" s="38"/>
      <c r="F29" s="26" t="s">
        <v>40</v>
      </c>
      <c r="G29" s="38"/>
      <c r="H29" s="38"/>
      <c r="I29" s="38"/>
      <c r="J29" s="38"/>
      <c r="K29" s="38"/>
      <c r="L29" s="266">
        <v>0.21</v>
      </c>
      <c r="M29" s="265"/>
      <c r="N29" s="265"/>
      <c r="O29" s="265"/>
      <c r="P29" s="265"/>
      <c r="Q29" s="38"/>
      <c r="R29" s="38"/>
      <c r="S29" s="38"/>
      <c r="T29" s="38"/>
      <c r="U29" s="38"/>
      <c r="V29" s="38"/>
      <c r="W29" s="264" t="e">
        <f>ROUND(AZ94, 2)</f>
        <v>#REF!</v>
      </c>
      <c r="X29" s="265"/>
      <c r="Y29" s="265"/>
      <c r="Z29" s="265"/>
      <c r="AA29" s="265"/>
      <c r="AB29" s="265"/>
      <c r="AC29" s="265"/>
      <c r="AD29" s="265"/>
      <c r="AE29" s="265"/>
      <c r="AF29" s="38"/>
      <c r="AG29" s="38"/>
      <c r="AH29" s="38"/>
      <c r="AI29" s="38"/>
      <c r="AJ29" s="38"/>
      <c r="AK29" s="264" t="e">
        <f>ROUND(AV94, 2)</f>
        <v>#REF!</v>
      </c>
      <c r="AL29" s="265"/>
      <c r="AM29" s="265"/>
      <c r="AN29" s="265"/>
      <c r="AO29" s="265"/>
      <c r="AP29" s="38"/>
      <c r="AQ29" s="38"/>
      <c r="AR29" s="39"/>
      <c r="BE29" s="254"/>
    </row>
    <row r="30" spans="1:71" s="3" customFormat="1" ht="14.4" customHeight="1">
      <c r="B30" s="37"/>
      <c r="C30" s="38"/>
      <c r="D30" s="38"/>
      <c r="E30" s="38"/>
      <c r="F30" s="26" t="s">
        <v>41</v>
      </c>
      <c r="G30" s="38"/>
      <c r="H30" s="38"/>
      <c r="I30" s="38"/>
      <c r="J30" s="38"/>
      <c r="K30" s="38"/>
      <c r="L30" s="266">
        <v>0.15</v>
      </c>
      <c r="M30" s="265"/>
      <c r="N30" s="265"/>
      <c r="O30" s="265"/>
      <c r="P30" s="265"/>
      <c r="Q30" s="38"/>
      <c r="R30" s="38"/>
      <c r="S30" s="38"/>
      <c r="T30" s="38"/>
      <c r="U30" s="38"/>
      <c r="V30" s="38"/>
      <c r="W30" s="264" t="e">
        <f>ROUND(BA94, 2)</f>
        <v>#REF!</v>
      </c>
      <c r="X30" s="265"/>
      <c r="Y30" s="265"/>
      <c r="Z30" s="265"/>
      <c r="AA30" s="265"/>
      <c r="AB30" s="265"/>
      <c r="AC30" s="265"/>
      <c r="AD30" s="265"/>
      <c r="AE30" s="265"/>
      <c r="AF30" s="38"/>
      <c r="AG30" s="38"/>
      <c r="AH30" s="38"/>
      <c r="AI30" s="38"/>
      <c r="AJ30" s="38"/>
      <c r="AK30" s="264" t="e">
        <f>ROUND(AW94, 2)</f>
        <v>#REF!</v>
      </c>
      <c r="AL30" s="265"/>
      <c r="AM30" s="265"/>
      <c r="AN30" s="265"/>
      <c r="AO30" s="265"/>
      <c r="AP30" s="38"/>
      <c r="AQ30" s="38"/>
      <c r="AR30" s="39"/>
      <c r="BE30" s="254"/>
    </row>
    <row r="31" spans="1:71" s="3" customFormat="1" ht="14.4" hidden="1" customHeight="1">
      <c r="B31" s="37"/>
      <c r="C31" s="38"/>
      <c r="D31" s="38"/>
      <c r="E31" s="38"/>
      <c r="F31" s="26" t="s">
        <v>42</v>
      </c>
      <c r="G31" s="38"/>
      <c r="H31" s="38"/>
      <c r="I31" s="38"/>
      <c r="J31" s="38"/>
      <c r="K31" s="38"/>
      <c r="L31" s="266">
        <v>0.21</v>
      </c>
      <c r="M31" s="265"/>
      <c r="N31" s="265"/>
      <c r="O31" s="265"/>
      <c r="P31" s="265"/>
      <c r="Q31" s="38"/>
      <c r="R31" s="38"/>
      <c r="S31" s="38"/>
      <c r="T31" s="38"/>
      <c r="U31" s="38"/>
      <c r="V31" s="38"/>
      <c r="W31" s="264" t="e">
        <f>ROUND(BB94, 2)</f>
        <v>#REF!</v>
      </c>
      <c r="X31" s="265"/>
      <c r="Y31" s="265"/>
      <c r="Z31" s="265"/>
      <c r="AA31" s="265"/>
      <c r="AB31" s="265"/>
      <c r="AC31" s="265"/>
      <c r="AD31" s="265"/>
      <c r="AE31" s="265"/>
      <c r="AF31" s="38"/>
      <c r="AG31" s="38"/>
      <c r="AH31" s="38"/>
      <c r="AI31" s="38"/>
      <c r="AJ31" s="38"/>
      <c r="AK31" s="264">
        <v>0</v>
      </c>
      <c r="AL31" s="265"/>
      <c r="AM31" s="265"/>
      <c r="AN31" s="265"/>
      <c r="AO31" s="265"/>
      <c r="AP31" s="38"/>
      <c r="AQ31" s="38"/>
      <c r="AR31" s="39"/>
      <c r="BE31" s="254"/>
    </row>
    <row r="32" spans="1:71" s="3" customFormat="1" ht="14.4" hidden="1" customHeight="1">
      <c r="B32" s="37"/>
      <c r="C32" s="38"/>
      <c r="D32" s="38"/>
      <c r="E32" s="38"/>
      <c r="F32" s="26" t="s">
        <v>43</v>
      </c>
      <c r="G32" s="38"/>
      <c r="H32" s="38"/>
      <c r="I32" s="38"/>
      <c r="J32" s="38"/>
      <c r="K32" s="38"/>
      <c r="L32" s="266">
        <v>0.15</v>
      </c>
      <c r="M32" s="265"/>
      <c r="N32" s="265"/>
      <c r="O32" s="265"/>
      <c r="P32" s="265"/>
      <c r="Q32" s="38"/>
      <c r="R32" s="38"/>
      <c r="S32" s="38"/>
      <c r="T32" s="38"/>
      <c r="U32" s="38"/>
      <c r="V32" s="38"/>
      <c r="W32" s="264" t="e">
        <f>ROUND(BC94, 2)</f>
        <v>#REF!</v>
      </c>
      <c r="X32" s="265"/>
      <c r="Y32" s="265"/>
      <c r="Z32" s="265"/>
      <c r="AA32" s="265"/>
      <c r="AB32" s="265"/>
      <c r="AC32" s="265"/>
      <c r="AD32" s="265"/>
      <c r="AE32" s="265"/>
      <c r="AF32" s="38"/>
      <c r="AG32" s="38"/>
      <c r="AH32" s="38"/>
      <c r="AI32" s="38"/>
      <c r="AJ32" s="38"/>
      <c r="AK32" s="264">
        <v>0</v>
      </c>
      <c r="AL32" s="265"/>
      <c r="AM32" s="265"/>
      <c r="AN32" s="265"/>
      <c r="AO32" s="265"/>
      <c r="AP32" s="38"/>
      <c r="AQ32" s="38"/>
      <c r="AR32" s="39"/>
      <c r="BE32" s="254"/>
    </row>
    <row r="33" spans="1:57" s="3" customFormat="1" ht="14.4" hidden="1" customHeight="1">
      <c r="B33" s="37"/>
      <c r="C33" s="38"/>
      <c r="D33" s="38"/>
      <c r="E33" s="38"/>
      <c r="F33" s="26" t="s">
        <v>44</v>
      </c>
      <c r="G33" s="38"/>
      <c r="H33" s="38"/>
      <c r="I33" s="38"/>
      <c r="J33" s="38"/>
      <c r="K33" s="38"/>
      <c r="L33" s="266">
        <v>0</v>
      </c>
      <c r="M33" s="265"/>
      <c r="N33" s="265"/>
      <c r="O33" s="265"/>
      <c r="P33" s="265"/>
      <c r="Q33" s="38"/>
      <c r="R33" s="38"/>
      <c r="S33" s="38"/>
      <c r="T33" s="38"/>
      <c r="U33" s="38"/>
      <c r="V33" s="38"/>
      <c r="W33" s="264" t="e">
        <f>ROUND(BD94, 2)</f>
        <v>#REF!</v>
      </c>
      <c r="X33" s="265"/>
      <c r="Y33" s="265"/>
      <c r="Z33" s="265"/>
      <c r="AA33" s="265"/>
      <c r="AB33" s="265"/>
      <c r="AC33" s="265"/>
      <c r="AD33" s="265"/>
      <c r="AE33" s="265"/>
      <c r="AF33" s="38"/>
      <c r="AG33" s="38"/>
      <c r="AH33" s="38"/>
      <c r="AI33" s="38"/>
      <c r="AJ33" s="38"/>
      <c r="AK33" s="264">
        <v>0</v>
      </c>
      <c r="AL33" s="265"/>
      <c r="AM33" s="265"/>
      <c r="AN33" s="265"/>
      <c r="AO33" s="265"/>
      <c r="AP33" s="38"/>
      <c r="AQ33" s="38"/>
      <c r="AR33" s="39"/>
      <c r="BE33" s="254"/>
    </row>
    <row r="34" spans="1:57" s="2" customFormat="1" ht="6.9" customHeight="1">
      <c r="A34" s="31"/>
      <c r="B34" s="32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6"/>
      <c r="BE34" s="253"/>
    </row>
    <row r="35" spans="1:57" s="2" customFormat="1" ht="25.95" customHeight="1">
      <c r="A35" s="31"/>
      <c r="B35" s="32"/>
      <c r="C35" s="40"/>
      <c r="D35" s="41" t="s">
        <v>45</v>
      </c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3" t="s">
        <v>46</v>
      </c>
      <c r="U35" s="42"/>
      <c r="V35" s="42"/>
      <c r="W35" s="42"/>
      <c r="X35" s="270" t="s">
        <v>47</v>
      </c>
      <c r="Y35" s="268"/>
      <c r="Z35" s="268"/>
      <c r="AA35" s="268"/>
      <c r="AB35" s="268"/>
      <c r="AC35" s="42"/>
      <c r="AD35" s="42"/>
      <c r="AE35" s="42"/>
      <c r="AF35" s="42"/>
      <c r="AG35" s="42"/>
      <c r="AH35" s="42"/>
      <c r="AI35" s="42"/>
      <c r="AJ35" s="42"/>
      <c r="AK35" s="267" t="e">
        <f>SUM(AK26:AK33)</f>
        <v>#REF!</v>
      </c>
      <c r="AL35" s="268"/>
      <c r="AM35" s="268"/>
      <c r="AN35" s="268"/>
      <c r="AO35" s="269"/>
      <c r="AP35" s="40"/>
      <c r="AQ35" s="40"/>
      <c r="AR35" s="36"/>
      <c r="BE35" s="31"/>
    </row>
    <row r="36" spans="1:57" s="2" customFormat="1" ht="6.9" customHeight="1">
      <c r="A36" s="31"/>
      <c r="B36" s="32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6"/>
      <c r="BE36" s="31"/>
    </row>
    <row r="37" spans="1:57" s="2" customFormat="1" ht="14.4" customHeight="1">
      <c r="A37" s="31"/>
      <c r="B37" s="32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6"/>
      <c r="BE37" s="31"/>
    </row>
    <row r="38" spans="1:57" s="1" customFormat="1" ht="14.4" customHeight="1">
      <c r="B38" s="18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7"/>
    </row>
    <row r="39" spans="1:57" s="1" customFormat="1" ht="14.4" customHeight="1">
      <c r="B39" s="18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7"/>
    </row>
    <row r="40" spans="1:57" s="1" customFormat="1" ht="14.4" customHeight="1">
      <c r="B40" s="18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7"/>
    </row>
    <row r="41" spans="1:57" s="1" customFormat="1" ht="14.4" customHeight="1">
      <c r="B41" s="18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7"/>
    </row>
    <row r="42" spans="1:57" s="1" customFormat="1" ht="14.4" customHeight="1">
      <c r="B42" s="18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7"/>
    </row>
    <row r="43" spans="1:57" s="1" customFormat="1" ht="14.4" customHeight="1">
      <c r="B43" s="18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7"/>
    </row>
    <row r="44" spans="1:57" s="1" customFormat="1" ht="14.4" customHeight="1">
      <c r="B44" s="18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7"/>
    </row>
    <row r="45" spans="1:57" s="1" customFormat="1" ht="14.4" customHeight="1">
      <c r="B45" s="18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7"/>
    </row>
    <row r="46" spans="1:57" s="1" customFormat="1" ht="14.4" customHeight="1">
      <c r="B46" s="18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7"/>
    </row>
    <row r="47" spans="1:57" s="1" customFormat="1" ht="14.4" customHeight="1">
      <c r="B47" s="18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7"/>
    </row>
    <row r="48" spans="1:57" s="1" customFormat="1" ht="14.4" customHeight="1">
      <c r="B48" s="18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7"/>
    </row>
    <row r="49" spans="1:57" s="2" customFormat="1" ht="14.4" customHeight="1">
      <c r="B49" s="44"/>
      <c r="C49" s="45"/>
      <c r="D49" s="46" t="s">
        <v>48</v>
      </c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46" t="s">
        <v>49</v>
      </c>
      <c r="AI49" s="47"/>
      <c r="AJ49" s="47"/>
      <c r="AK49" s="47"/>
      <c r="AL49" s="47"/>
      <c r="AM49" s="47"/>
      <c r="AN49" s="47"/>
      <c r="AO49" s="47"/>
      <c r="AP49" s="45"/>
      <c r="AQ49" s="45"/>
      <c r="AR49" s="48"/>
    </row>
    <row r="50" spans="1:57" ht="10.199999999999999">
      <c r="B50" s="18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7"/>
    </row>
    <row r="51" spans="1:57" ht="10.199999999999999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7"/>
    </row>
    <row r="52" spans="1:57" ht="10.199999999999999">
      <c r="B52" s="18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7"/>
    </row>
    <row r="53" spans="1:57" ht="10.199999999999999">
      <c r="B53" s="18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7"/>
    </row>
    <row r="54" spans="1:57" ht="10.199999999999999">
      <c r="B54" s="18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7"/>
    </row>
    <row r="55" spans="1:57" ht="10.199999999999999">
      <c r="B55" s="18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7"/>
    </row>
    <row r="56" spans="1:57" ht="10.199999999999999">
      <c r="B56" s="18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7"/>
    </row>
    <row r="57" spans="1:57" ht="10.199999999999999">
      <c r="B57" s="18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7"/>
    </row>
    <row r="58" spans="1:57" ht="10.199999999999999">
      <c r="B58" s="18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7"/>
    </row>
    <row r="59" spans="1:57" ht="10.199999999999999">
      <c r="B59" s="18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7"/>
    </row>
    <row r="60" spans="1:57" s="2" customFormat="1" ht="13.2">
      <c r="A60" s="31"/>
      <c r="B60" s="32"/>
      <c r="C60" s="33"/>
      <c r="D60" s="49" t="s">
        <v>50</v>
      </c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49" t="s">
        <v>51</v>
      </c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49" t="s">
        <v>50</v>
      </c>
      <c r="AI60" s="35"/>
      <c r="AJ60" s="35"/>
      <c r="AK60" s="35"/>
      <c r="AL60" s="35"/>
      <c r="AM60" s="49" t="s">
        <v>51</v>
      </c>
      <c r="AN60" s="35"/>
      <c r="AO60" s="35"/>
      <c r="AP60" s="33"/>
      <c r="AQ60" s="33"/>
      <c r="AR60" s="36"/>
      <c r="BE60" s="31"/>
    </row>
    <row r="61" spans="1:57" ht="10.199999999999999">
      <c r="B61" s="18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7"/>
    </row>
    <row r="62" spans="1:57" ht="10.199999999999999">
      <c r="B62" s="18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7"/>
    </row>
    <row r="63" spans="1:57" ht="10.199999999999999">
      <c r="B63" s="18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7"/>
    </row>
    <row r="64" spans="1:57" s="2" customFormat="1" ht="13.2">
      <c r="A64" s="31"/>
      <c r="B64" s="32"/>
      <c r="C64" s="33"/>
      <c r="D64" s="46" t="s">
        <v>52</v>
      </c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46" t="s">
        <v>53</v>
      </c>
      <c r="AI64" s="50"/>
      <c r="AJ64" s="50"/>
      <c r="AK64" s="50"/>
      <c r="AL64" s="50"/>
      <c r="AM64" s="50"/>
      <c r="AN64" s="50"/>
      <c r="AO64" s="50"/>
      <c r="AP64" s="33"/>
      <c r="AQ64" s="33"/>
      <c r="AR64" s="36"/>
      <c r="BE64" s="31"/>
    </row>
    <row r="65" spans="1:57" ht="10.199999999999999">
      <c r="B65" s="18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7"/>
    </row>
    <row r="66" spans="1:57" ht="10.199999999999999">
      <c r="B66" s="18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7"/>
    </row>
    <row r="67" spans="1:57" ht="10.199999999999999">
      <c r="B67" s="18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7"/>
    </row>
    <row r="68" spans="1:57" ht="10.199999999999999">
      <c r="B68" s="18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7"/>
    </row>
    <row r="69" spans="1:57" ht="10.199999999999999">
      <c r="B69" s="18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7"/>
    </row>
    <row r="70" spans="1:57" ht="10.199999999999999">
      <c r="B70" s="18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7"/>
    </row>
    <row r="71" spans="1:57" ht="10.199999999999999">
      <c r="B71" s="18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7"/>
    </row>
    <row r="72" spans="1:57" ht="10.199999999999999">
      <c r="B72" s="18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7"/>
    </row>
    <row r="73" spans="1:57" ht="10.199999999999999">
      <c r="B73" s="18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7"/>
    </row>
    <row r="74" spans="1:57" ht="10.199999999999999">
      <c r="B74" s="18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7"/>
    </row>
    <row r="75" spans="1:57" s="2" customFormat="1" ht="13.2">
      <c r="A75" s="31"/>
      <c r="B75" s="32"/>
      <c r="C75" s="33"/>
      <c r="D75" s="49" t="s">
        <v>50</v>
      </c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49" t="s">
        <v>51</v>
      </c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49" t="s">
        <v>50</v>
      </c>
      <c r="AI75" s="35"/>
      <c r="AJ75" s="35"/>
      <c r="AK75" s="35"/>
      <c r="AL75" s="35"/>
      <c r="AM75" s="49" t="s">
        <v>51</v>
      </c>
      <c r="AN75" s="35"/>
      <c r="AO75" s="35"/>
      <c r="AP75" s="33"/>
      <c r="AQ75" s="33"/>
      <c r="AR75" s="36"/>
      <c r="BE75" s="31"/>
    </row>
    <row r="76" spans="1:57" s="2" customFormat="1" ht="10.199999999999999">
      <c r="A76" s="31"/>
      <c r="B76" s="32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6"/>
      <c r="BE76" s="31"/>
    </row>
    <row r="77" spans="1:57" s="2" customFormat="1" ht="6.9" customHeight="1">
      <c r="A77" s="31"/>
      <c r="B77" s="51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  <c r="AJ77" s="52"/>
      <c r="AK77" s="52"/>
      <c r="AL77" s="52"/>
      <c r="AM77" s="52"/>
      <c r="AN77" s="52"/>
      <c r="AO77" s="52"/>
      <c r="AP77" s="52"/>
      <c r="AQ77" s="52"/>
      <c r="AR77" s="36"/>
      <c r="BE77" s="31"/>
    </row>
    <row r="81" spans="1:91" s="2" customFormat="1" ht="6.9" customHeight="1">
      <c r="A81" s="31"/>
      <c r="B81" s="53"/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36"/>
      <c r="BE81" s="31"/>
    </row>
    <row r="82" spans="1:91" s="2" customFormat="1" ht="24.9" customHeight="1">
      <c r="A82" s="31"/>
      <c r="B82" s="32"/>
      <c r="C82" s="20" t="s">
        <v>54</v>
      </c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6"/>
      <c r="BE82" s="31"/>
    </row>
    <row r="83" spans="1:91" s="2" customFormat="1" ht="6.9" customHeight="1">
      <c r="A83" s="31"/>
      <c r="B83" s="32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6"/>
      <c r="BE83" s="31"/>
    </row>
    <row r="84" spans="1:91" s="4" customFormat="1" ht="12" customHeight="1">
      <c r="B84" s="55"/>
      <c r="C84" s="26" t="s">
        <v>13</v>
      </c>
      <c r="D84" s="56"/>
      <c r="E84" s="56"/>
      <c r="F84" s="56"/>
      <c r="G84" s="56"/>
      <c r="H84" s="56"/>
      <c r="I84" s="56"/>
      <c r="J84" s="56"/>
      <c r="K84" s="56"/>
      <c r="L84" s="56" t="str">
        <f>K5</f>
        <v>1541</v>
      </c>
      <c r="M84" s="56"/>
      <c r="N84" s="56"/>
      <c r="O84" s="56"/>
      <c r="P84" s="56"/>
      <c r="Q84" s="56"/>
      <c r="R84" s="56"/>
      <c r="S84" s="56"/>
      <c r="T84" s="56"/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  <c r="AH84" s="56"/>
      <c r="AI84" s="56"/>
      <c r="AJ84" s="56"/>
      <c r="AK84" s="56"/>
      <c r="AL84" s="56"/>
      <c r="AM84" s="56"/>
      <c r="AN84" s="56"/>
      <c r="AO84" s="56"/>
      <c r="AP84" s="56"/>
      <c r="AQ84" s="56"/>
      <c r="AR84" s="57"/>
    </row>
    <row r="85" spans="1:91" s="5" customFormat="1" ht="36.9" customHeight="1">
      <c r="B85" s="58"/>
      <c r="C85" s="59" t="s">
        <v>16</v>
      </c>
      <c r="D85" s="60"/>
      <c r="E85" s="60"/>
      <c r="F85" s="60"/>
      <c r="G85" s="60"/>
      <c r="H85" s="60"/>
      <c r="I85" s="60"/>
      <c r="J85" s="60"/>
      <c r="K85" s="60"/>
      <c r="L85" s="231" t="str">
        <f>K6</f>
        <v>REKONSTRUKCE ELEKTRICKÝCH ROZVODŮ V UČEBNOVÉM PAVILONU ŠKOLY</v>
      </c>
      <c r="M85" s="232"/>
      <c r="N85" s="232"/>
      <c r="O85" s="232"/>
      <c r="P85" s="232"/>
      <c r="Q85" s="232"/>
      <c r="R85" s="232"/>
      <c r="S85" s="232"/>
      <c r="T85" s="232"/>
      <c r="U85" s="232"/>
      <c r="V85" s="232"/>
      <c r="W85" s="232"/>
      <c r="X85" s="232"/>
      <c r="Y85" s="232"/>
      <c r="Z85" s="232"/>
      <c r="AA85" s="232"/>
      <c r="AB85" s="232"/>
      <c r="AC85" s="232"/>
      <c r="AD85" s="232"/>
      <c r="AE85" s="232"/>
      <c r="AF85" s="232"/>
      <c r="AG85" s="232"/>
      <c r="AH85" s="232"/>
      <c r="AI85" s="232"/>
      <c r="AJ85" s="232"/>
      <c r="AK85" s="232"/>
      <c r="AL85" s="232"/>
      <c r="AM85" s="232"/>
      <c r="AN85" s="232"/>
      <c r="AO85" s="232"/>
      <c r="AP85" s="60"/>
      <c r="AQ85" s="60"/>
      <c r="AR85" s="61"/>
    </row>
    <row r="86" spans="1:91" s="2" customFormat="1" ht="6.9" customHeight="1">
      <c r="A86" s="31"/>
      <c r="B86" s="32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6"/>
      <c r="BE86" s="31"/>
    </row>
    <row r="87" spans="1:91" s="2" customFormat="1" ht="12" customHeight="1">
      <c r="A87" s="31"/>
      <c r="B87" s="32"/>
      <c r="C87" s="26" t="s">
        <v>20</v>
      </c>
      <c r="D87" s="33"/>
      <c r="E87" s="33"/>
      <c r="F87" s="33"/>
      <c r="G87" s="33"/>
      <c r="H87" s="33"/>
      <c r="I87" s="33"/>
      <c r="J87" s="33"/>
      <c r="K87" s="33"/>
      <c r="L87" s="62" t="str">
        <f>IF(K8="","",K8)</f>
        <v>Brno - Bystrc</v>
      </c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26" t="s">
        <v>22</v>
      </c>
      <c r="AJ87" s="33"/>
      <c r="AK87" s="33"/>
      <c r="AL87" s="33"/>
      <c r="AM87" s="233" t="str">
        <f>IF(AN8= "","",AN8)</f>
        <v>15. 5. 2019</v>
      </c>
      <c r="AN87" s="233"/>
      <c r="AO87" s="33"/>
      <c r="AP87" s="33"/>
      <c r="AQ87" s="33"/>
      <c r="AR87" s="36"/>
      <c r="BE87" s="31"/>
    </row>
    <row r="88" spans="1:91" s="2" customFormat="1" ht="6.9" customHeight="1">
      <c r="A88" s="31"/>
      <c r="B88" s="32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6"/>
      <c r="BE88" s="31"/>
    </row>
    <row r="89" spans="1:91" s="2" customFormat="1" ht="15.15" customHeight="1">
      <c r="A89" s="31"/>
      <c r="B89" s="32"/>
      <c r="C89" s="26" t="s">
        <v>24</v>
      </c>
      <c r="D89" s="33"/>
      <c r="E89" s="33"/>
      <c r="F89" s="33"/>
      <c r="G89" s="33"/>
      <c r="H89" s="33"/>
      <c r="I89" s="33"/>
      <c r="J89" s="33"/>
      <c r="K89" s="33"/>
      <c r="L89" s="56" t="str">
        <f>IF(E11= "","",E11)</f>
        <v xml:space="preserve"> </v>
      </c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26" t="s">
        <v>30</v>
      </c>
      <c r="AJ89" s="33"/>
      <c r="AK89" s="33"/>
      <c r="AL89" s="33"/>
      <c r="AM89" s="234" t="str">
        <f>IF(E17="","",E17)</f>
        <v xml:space="preserve"> </v>
      </c>
      <c r="AN89" s="235"/>
      <c r="AO89" s="235"/>
      <c r="AP89" s="235"/>
      <c r="AQ89" s="33"/>
      <c r="AR89" s="36"/>
      <c r="AS89" s="236" t="s">
        <v>55</v>
      </c>
      <c r="AT89" s="237"/>
      <c r="AU89" s="64"/>
      <c r="AV89" s="64"/>
      <c r="AW89" s="64"/>
      <c r="AX89" s="64"/>
      <c r="AY89" s="64"/>
      <c r="AZ89" s="64"/>
      <c r="BA89" s="64"/>
      <c r="BB89" s="64"/>
      <c r="BC89" s="64"/>
      <c r="BD89" s="65"/>
      <c r="BE89" s="31"/>
    </row>
    <row r="90" spans="1:91" s="2" customFormat="1" ht="15.15" customHeight="1">
      <c r="A90" s="31"/>
      <c r="B90" s="32"/>
      <c r="C90" s="26" t="s">
        <v>28</v>
      </c>
      <c r="D90" s="33"/>
      <c r="E90" s="33"/>
      <c r="F90" s="33"/>
      <c r="G90" s="33"/>
      <c r="H90" s="33"/>
      <c r="I90" s="33"/>
      <c r="J90" s="33"/>
      <c r="K90" s="33"/>
      <c r="L90" s="56" t="str">
        <f>IF(E14= "Vyplň údaj","",E14)</f>
        <v/>
      </c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26" t="s">
        <v>32</v>
      </c>
      <c r="AJ90" s="33"/>
      <c r="AK90" s="33"/>
      <c r="AL90" s="33"/>
      <c r="AM90" s="234" t="str">
        <f>IF(E20="","",E20)</f>
        <v>Ing. Tomáš Blažek</v>
      </c>
      <c r="AN90" s="235"/>
      <c r="AO90" s="235"/>
      <c r="AP90" s="235"/>
      <c r="AQ90" s="33"/>
      <c r="AR90" s="36"/>
      <c r="AS90" s="238"/>
      <c r="AT90" s="239"/>
      <c r="AU90" s="66"/>
      <c r="AV90" s="66"/>
      <c r="AW90" s="66"/>
      <c r="AX90" s="66"/>
      <c r="AY90" s="66"/>
      <c r="AZ90" s="66"/>
      <c r="BA90" s="66"/>
      <c r="BB90" s="66"/>
      <c r="BC90" s="66"/>
      <c r="BD90" s="67"/>
      <c r="BE90" s="31"/>
    </row>
    <row r="91" spans="1:91" s="2" customFormat="1" ht="10.8" customHeight="1">
      <c r="A91" s="31"/>
      <c r="B91" s="32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6"/>
      <c r="AS91" s="240"/>
      <c r="AT91" s="241"/>
      <c r="AU91" s="68"/>
      <c r="AV91" s="68"/>
      <c r="AW91" s="68"/>
      <c r="AX91" s="68"/>
      <c r="AY91" s="68"/>
      <c r="AZ91" s="68"/>
      <c r="BA91" s="68"/>
      <c r="BB91" s="68"/>
      <c r="BC91" s="68"/>
      <c r="BD91" s="69"/>
      <c r="BE91" s="31"/>
    </row>
    <row r="92" spans="1:91" s="2" customFormat="1" ht="29.25" customHeight="1">
      <c r="A92" s="31"/>
      <c r="B92" s="32"/>
      <c r="C92" s="242" t="s">
        <v>56</v>
      </c>
      <c r="D92" s="243"/>
      <c r="E92" s="243"/>
      <c r="F92" s="243"/>
      <c r="G92" s="243"/>
      <c r="H92" s="70"/>
      <c r="I92" s="245" t="s">
        <v>57</v>
      </c>
      <c r="J92" s="243"/>
      <c r="K92" s="243"/>
      <c r="L92" s="243"/>
      <c r="M92" s="243"/>
      <c r="N92" s="243"/>
      <c r="O92" s="243"/>
      <c r="P92" s="243"/>
      <c r="Q92" s="243"/>
      <c r="R92" s="243"/>
      <c r="S92" s="243"/>
      <c r="T92" s="243"/>
      <c r="U92" s="243"/>
      <c r="V92" s="243"/>
      <c r="W92" s="243"/>
      <c r="X92" s="243"/>
      <c r="Y92" s="243"/>
      <c r="Z92" s="243"/>
      <c r="AA92" s="243"/>
      <c r="AB92" s="243"/>
      <c r="AC92" s="243"/>
      <c r="AD92" s="243"/>
      <c r="AE92" s="243"/>
      <c r="AF92" s="243"/>
      <c r="AG92" s="244" t="s">
        <v>58</v>
      </c>
      <c r="AH92" s="243"/>
      <c r="AI92" s="243"/>
      <c r="AJ92" s="243"/>
      <c r="AK92" s="243"/>
      <c r="AL92" s="243"/>
      <c r="AM92" s="243"/>
      <c r="AN92" s="245" t="s">
        <v>59</v>
      </c>
      <c r="AO92" s="243"/>
      <c r="AP92" s="246"/>
      <c r="AQ92" s="71" t="s">
        <v>60</v>
      </c>
      <c r="AR92" s="36"/>
      <c r="AS92" s="72" t="s">
        <v>61</v>
      </c>
      <c r="AT92" s="73" t="s">
        <v>62</v>
      </c>
      <c r="AU92" s="73" t="s">
        <v>63</v>
      </c>
      <c r="AV92" s="73" t="s">
        <v>64</v>
      </c>
      <c r="AW92" s="73" t="s">
        <v>65</v>
      </c>
      <c r="AX92" s="73" t="s">
        <v>66</v>
      </c>
      <c r="AY92" s="73" t="s">
        <v>67</v>
      </c>
      <c r="AZ92" s="73" t="s">
        <v>68</v>
      </c>
      <c r="BA92" s="73" t="s">
        <v>69</v>
      </c>
      <c r="BB92" s="73" t="s">
        <v>70</v>
      </c>
      <c r="BC92" s="73" t="s">
        <v>71</v>
      </c>
      <c r="BD92" s="74" t="s">
        <v>72</v>
      </c>
      <c r="BE92" s="31"/>
    </row>
    <row r="93" spans="1:91" s="2" customFormat="1" ht="10.8" customHeight="1">
      <c r="A93" s="31"/>
      <c r="B93" s="32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6"/>
      <c r="AS93" s="75"/>
      <c r="AT93" s="76"/>
      <c r="AU93" s="76"/>
      <c r="AV93" s="76"/>
      <c r="AW93" s="76"/>
      <c r="AX93" s="76"/>
      <c r="AY93" s="76"/>
      <c r="AZ93" s="76"/>
      <c r="BA93" s="76"/>
      <c r="BB93" s="76"/>
      <c r="BC93" s="76"/>
      <c r="BD93" s="77"/>
      <c r="BE93" s="31"/>
    </row>
    <row r="94" spans="1:91" s="6" customFormat="1" ht="32.4" customHeight="1">
      <c r="B94" s="78"/>
      <c r="C94" s="79" t="s">
        <v>73</v>
      </c>
      <c r="D94" s="80"/>
      <c r="E94" s="80"/>
      <c r="F94" s="80"/>
      <c r="G94" s="80"/>
      <c r="H94" s="80"/>
      <c r="I94" s="80"/>
      <c r="J94" s="80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  <c r="X94" s="80"/>
      <c r="Y94" s="80"/>
      <c r="Z94" s="80"/>
      <c r="AA94" s="80"/>
      <c r="AB94" s="80"/>
      <c r="AC94" s="80"/>
      <c r="AD94" s="80"/>
      <c r="AE94" s="80"/>
      <c r="AF94" s="80"/>
      <c r="AG94" s="250" t="e">
        <f>ROUND(SUM(AG95:AG100),2)</f>
        <v>#REF!</v>
      </c>
      <c r="AH94" s="250"/>
      <c r="AI94" s="250"/>
      <c r="AJ94" s="250"/>
      <c r="AK94" s="250"/>
      <c r="AL94" s="250"/>
      <c r="AM94" s="250"/>
      <c r="AN94" s="251" t="e">
        <f t="shared" ref="AN94:AN100" si="0">SUM(AG94,AT94)</f>
        <v>#REF!</v>
      </c>
      <c r="AO94" s="251"/>
      <c r="AP94" s="251"/>
      <c r="AQ94" s="82" t="s">
        <v>1</v>
      </c>
      <c r="AR94" s="83"/>
      <c r="AS94" s="84">
        <f>ROUND(SUM(AS95:AS100),2)</f>
        <v>0</v>
      </c>
      <c r="AT94" s="85" t="e">
        <f t="shared" ref="AT94:AT100" si="1">ROUND(SUM(AV94:AW94),2)</f>
        <v>#REF!</v>
      </c>
      <c r="AU94" s="86" t="e">
        <f>ROUND(SUM(AU95:AU100),5)</f>
        <v>#REF!</v>
      </c>
      <c r="AV94" s="85" t="e">
        <f>ROUND(AZ94*L29,2)</f>
        <v>#REF!</v>
      </c>
      <c r="AW94" s="85" t="e">
        <f>ROUND(BA94*L30,2)</f>
        <v>#REF!</v>
      </c>
      <c r="AX94" s="85" t="e">
        <f>ROUND(BB94*L29,2)</f>
        <v>#REF!</v>
      </c>
      <c r="AY94" s="85" t="e">
        <f>ROUND(BC94*L30,2)</f>
        <v>#REF!</v>
      </c>
      <c r="AZ94" s="85" t="e">
        <f>ROUND(SUM(AZ95:AZ100),2)</f>
        <v>#REF!</v>
      </c>
      <c r="BA94" s="85" t="e">
        <f>ROUND(SUM(BA95:BA100),2)</f>
        <v>#REF!</v>
      </c>
      <c r="BB94" s="85" t="e">
        <f>ROUND(SUM(BB95:BB100),2)</f>
        <v>#REF!</v>
      </c>
      <c r="BC94" s="85" t="e">
        <f>ROUND(SUM(BC95:BC100),2)</f>
        <v>#REF!</v>
      </c>
      <c r="BD94" s="87" t="e">
        <f>ROUND(SUM(BD95:BD100),2)</f>
        <v>#REF!</v>
      </c>
      <c r="BS94" s="88" t="s">
        <v>74</v>
      </c>
      <c r="BT94" s="88" t="s">
        <v>75</v>
      </c>
      <c r="BU94" s="89" t="s">
        <v>76</v>
      </c>
      <c r="BV94" s="88" t="s">
        <v>77</v>
      </c>
      <c r="BW94" s="88" t="s">
        <v>5</v>
      </c>
      <c r="BX94" s="88" t="s">
        <v>78</v>
      </c>
      <c r="CL94" s="88" t="s">
        <v>1</v>
      </c>
    </row>
    <row r="95" spans="1:91" s="7" customFormat="1" ht="16.5" customHeight="1">
      <c r="A95" s="90" t="s">
        <v>79</v>
      </c>
      <c r="B95" s="91"/>
      <c r="C95" s="92"/>
      <c r="D95" s="247" t="s">
        <v>80</v>
      </c>
      <c r="E95" s="247"/>
      <c r="F95" s="247"/>
      <c r="G95" s="247"/>
      <c r="H95" s="247"/>
      <c r="I95" s="93"/>
      <c r="J95" s="247" t="s">
        <v>81</v>
      </c>
      <c r="K95" s="247"/>
      <c r="L95" s="247"/>
      <c r="M95" s="247"/>
      <c r="N95" s="247"/>
      <c r="O95" s="247"/>
      <c r="P95" s="247"/>
      <c r="Q95" s="247"/>
      <c r="R95" s="247"/>
      <c r="S95" s="247"/>
      <c r="T95" s="247"/>
      <c r="U95" s="247"/>
      <c r="V95" s="247"/>
      <c r="W95" s="247"/>
      <c r="X95" s="247"/>
      <c r="Y95" s="247"/>
      <c r="Z95" s="247"/>
      <c r="AA95" s="247"/>
      <c r="AB95" s="247"/>
      <c r="AC95" s="247"/>
      <c r="AD95" s="247"/>
      <c r="AE95" s="247"/>
      <c r="AF95" s="247"/>
      <c r="AG95" s="248" t="e">
        <f>#REF!</f>
        <v>#REF!</v>
      </c>
      <c r="AH95" s="249"/>
      <c r="AI95" s="249"/>
      <c r="AJ95" s="249"/>
      <c r="AK95" s="249"/>
      <c r="AL95" s="249"/>
      <c r="AM95" s="249"/>
      <c r="AN95" s="248" t="e">
        <f t="shared" si="0"/>
        <v>#REF!</v>
      </c>
      <c r="AO95" s="249"/>
      <c r="AP95" s="249"/>
      <c r="AQ95" s="94" t="s">
        <v>82</v>
      </c>
      <c r="AR95" s="95"/>
      <c r="AS95" s="96">
        <v>0</v>
      </c>
      <c r="AT95" s="97" t="e">
        <f t="shared" si="1"/>
        <v>#REF!</v>
      </c>
      <c r="AU95" s="98" t="e">
        <f>#REF!</f>
        <v>#REF!</v>
      </c>
      <c r="AV95" s="97" t="e">
        <f>#REF!</f>
        <v>#REF!</v>
      </c>
      <c r="AW95" s="97" t="e">
        <f>#REF!</f>
        <v>#REF!</v>
      </c>
      <c r="AX95" s="97" t="e">
        <f>#REF!</f>
        <v>#REF!</v>
      </c>
      <c r="AY95" s="97" t="e">
        <f>#REF!</f>
        <v>#REF!</v>
      </c>
      <c r="AZ95" s="97" t="e">
        <f>#REF!</f>
        <v>#REF!</v>
      </c>
      <c r="BA95" s="97" t="e">
        <f>#REF!</f>
        <v>#REF!</v>
      </c>
      <c r="BB95" s="97" t="e">
        <f>#REF!</f>
        <v>#REF!</v>
      </c>
      <c r="BC95" s="97" t="e">
        <f>#REF!</f>
        <v>#REF!</v>
      </c>
      <c r="BD95" s="99" t="e">
        <f>#REF!</f>
        <v>#REF!</v>
      </c>
      <c r="BT95" s="100" t="s">
        <v>83</v>
      </c>
      <c r="BV95" s="100" t="s">
        <v>77</v>
      </c>
      <c r="BW95" s="100" t="s">
        <v>84</v>
      </c>
      <c r="BX95" s="100" t="s">
        <v>5</v>
      </c>
      <c r="CL95" s="100" t="s">
        <v>1</v>
      </c>
      <c r="CM95" s="100" t="s">
        <v>85</v>
      </c>
    </row>
    <row r="96" spans="1:91" s="7" customFormat="1" ht="16.5" customHeight="1">
      <c r="A96" s="90" t="s">
        <v>79</v>
      </c>
      <c r="B96" s="91"/>
      <c r="C96" s="92"/>
      <c r="D96" s="247" t="s">
        <v>86</v>
      </c>
      <c r="E96" s="247"/>
      <c r="F96" s="247"/>
      <c r="G96" s="247"/>
      <c r="H96" s="247"/>
      <c r="I96" s="93"/>
      <c r="J96" s="247" t="s">
        <v>87</v>
      </c>
      <c r="K96" s="247"/>
      <c r="L96" s="247"/>
      <c r="M96" s="247"/>
      <c r="N96" s="247"/>
      <c r="O96" s="247"/>
      <c r="P96" s="247"/>
      <c r="Q96" s="247"/>
      <c r="R96" s="247"/>
      <c r="S96" s="247"/>
      <c r="T96" s="247"/>
      <c r="U96" s="247"/>
      <c r="V96" s="247"/>
      <c r="W96" s="247"/>
      <c r="X96" s="247"/>
      <c r="Y96" s="247"/>
      <c r="Z96" s="247"/>
      <c r="AA96" s="247"/>
      <c r="AB96" s="247"/>
      <c r="AC96" s="247"/>
      <c r="AD96" s="247"/>
      <c r="AE96" s="247"/>
      <c r="AF96" s="247"/>
      <c r="AG96" s="248">
        <f>'03 - 1-P etapa'!J30</f>
        <v>0</v>
      </c>
      <c r="AH96" s="249"/>
      <c r="AI96" s="249"/>
      <c r="AJ96" s="249"/>
      <c r="AK96" s="249"/>
      <c r="AL96" s="249"/>
      <c r="AM96" s="249"/>
      <c r="AN96" s="248">
        <f t="shared" si="0"/>
        <v>0</v>
      </c>
      <c r="AO96" s="249"/>
      <c r="AP96" s="249"/>
      <c r="AQ96" s="94" t="s">
        <v>82</v>
      </c>
      <c r="AR96" s="95"/>
      <c r="AS96" s="96">
        <v>0</v>
      </c>
      <c r="AT96" s="97">
        <f t="shared" si="1"/>
        <v>0</v>
      </c>
      <c r="AU96" s="98">
        <f>'03 - 1-P etapa'!P130</f>
        <v>0</v>
      </c>
      <c r="AV96" s="97">
        <f>'03 - 1-P etapa'!J33</f>
        <v>0</v>
      </c>
      <c r="AW96" s="97">
        <f>'03 - 1-P etapa'!J34</f>
        <v>0</v>
      </c>
      <c r="AX96" s="97">
        <f>'03 - 1-P etapa'!J35</f>
        <v>0</v>
      </c>
      <c r="AY96" s="97">
        <f>'03 - 1-P etapa'!J36</f>
        <v>0</v>
      </c>
      <c r="AZ96" s="97">
        <f>'03 - 1-P etapa'!F33</f>
        <v>0</v>
      </c>
      <c r="BA96" s="97">
        <f>'03 - 1-P etapa'!F34</f>
        <v>0</v>
      </c>
      <c r="BB96" s="97">
        <f>'03 - 1-P etapa'!F35</f>
        <v>0</v>
      </c>
      <c r="BC96" s="97">
        <f>'03 - 1-P etapa'!F36</f>
        <v>0</v>
      </c>
      <c r="BD96" s="99">
        <f>'03 - 1-P etapa'!F37</f>
        <v>0</v>
      </c>
      <c r="BT96" s="100" t="s">
        <v>83</v>
      </c>
      <c r="BV96" s="100" t="s">
        <v>77</v>
      </c>
      <c r="BW96" s="100" t="s">
        <v>88</v>
      </c>
      <c r="BX96" s="100" t="s">
        <v>5</v>
      </c>
      <c r="CL96" s="100" t="s">
        <v>1</v>
      </c>
      <c r="CM96" s="100" t="s">
        <v>85</v>
      </c>
    </row>
    <row r="97" spans="1:91" s="7" customFormat="1" ht="16.5" customHeight="1">
      <c r="A97" s="90" t="s">
        <v>79</v>
      </c>
      <c r="B97" s="91"/>
      <c r="C97" s="92"/>
      <c r="D97" s="247" t="s">
        <v>89</v>
      </c>
      <c r="E97" s="247"/>
      <c r="F97" s="247"/>
      <c r="G97" s="247"/>
      <c r="H97" s="247"/>
      <c r="I97" s="93"/>
      <c r="J97" s="247" t="s">
        <v>90</v>
      </c>
      <c r="K97" s="247"/>
      <c r="L97" s="247"/>
      <c r="M97" s="247"/>
      <c r="N97" s="247"/>
      <c r="O97" s="247"/>
      <c r="P97" s="247"/>
      <c r="Q97" s="247"/>
      <c r="R97" s="247"/>
      <c r="S97" s="247"/>
      <c r="T97" s="247"/>
      <c r="U97" s="247"/>
      <c r="V97" s="247"/>
      <c r="W97" s="247"/>
      <c r="X97" s="247"/>
      <c r="Y97" s="247"/>
      <c r="Z97" s="247"/>
      <c r="AA97" s="247"/>
      <c r="AB97" s="247"/>
      <c r="AC97" s="247"/>
      <c r="AD97" s="247"/>
      <c r="AE97" s="247"/>
      <c r="AF97" s="247"/>
      <c r="AG97" s="248" t="e">
        <f>#REF!</f>
        <v>#REF!</v>
      </c>
      <c r="AH97" s="249"/>
      <c r="AI97" s="249"/>
      <c r="AJ97" s="249"/>
      <c r="AK97" s="249"/>
      <c r="AL97" s="249"/>
      <c r="AM97" s="249"/>
      <c r="AN97" s="248" t="e">
        <f t="shared" si="0"/>
        <v>#REF!</v>
      </c>
      <c r="AO97" s="249"/>
      <c r="AP97" s="249"/>
      <c r="AQ97" s="94" t="s">
        <v>82</v>
      </c>
      <c r="AR97" s="95"/>
      <c r="AS97" s="96">
        <v>0</v>
      </c>
      <c r="AT97" s="97" t="e">
        <f t="shared" si="1"/>
        <v>#REF!</v>
      </c>
      <c r="AU97" s="98" t="e">
        <f>#REF!</f>
        <v>#REF!</v>
      </c>
      <c r="AV97" s="97" t="e">
        <f>#REF!</f>
        <v>#REF!</v>
      </c>
      <c r="AW97" s="97" t="e">
        <f>#REF!</f>
        <v>#REF!</v>
      </c>
      <c r="AX97" s="97" t="e">
        <f>#REF!</f>
        <v>#REF!</v>
      </c>
      <c r="AY97" s="97" t="e">
        <f>#REF!</f>
        <v>#REF!</v>
      </c>
      <c r="AZ97" s="97" t="e">
        <f>#REF!</f>
        <v>#REF!</v>
      </c>
      <c r="BA97" s="97" t="e">
        <f>#REF!</f>
        <v>#REF!</v>
      </c>
      <c r="BB97" s="97" t="e">
        <f>#REF!</f>
        <v>#REF!</v>
      </c>
      <c r="BC97" s="97" t="e">
        <f>#REF!</f>
        <v>#REF!</v>
      </c>
      <c r="BD97" s="99" t="e">
        <f>#REF!</f>
        <v>#REF!</v>
      </c>
      <c r="BT97" s="100" t="s">
        <v>83</v>
      </c>
      <c r="BV97" s="100" t="s">
        <v>77</v>
      </c>
      <c r="BW97" s="100" t="s">
        <v>91</v>
      </c>
      <c r="BX97" s="100" t="s">
        <v>5</v>
      </c>
      <c r="CL97" s="100" t="s">
        <v>1</v>
      </c>
      <c r="CM97" s="100" t="s">
        <v>85</v>
      </c>
    </row>
    <row r="98" spans="1:91" s="7" customFormat="1" ht="16.5" customHeight="1">
      <c r="A98" s="90" t="s">
        <v>79</v>
      </c>
      <c r="B98" s="91"/>
      <c r="C98" s="92"/>
      <c r="D98" s="247" t="s">
        <v>92</v>
      </c>
      <c r="E98" s="247"/>
      <c r="F98" s="247"/>
      <c r="G98" s="247"/>
      <c r="H98" s="247"/>
      <c r="I98" s="93"/>
      <c r="J98" s="247" t="s">
        <v>93</v>
      </c>
      <c r="K98" s="247"/>
      <c r="L98" s="247"/>
      <c r="M98" s="247"/>
      <c r="N98" s="247"/>
      <c r="O98" s="247"/>
      <c r="P98" s="247"/>
      <c r="Q98" s="247"/>
      <c r="R98" s="247"/>
      <c r="S98" s="247"/>
      <c r="T98" s="247"/>
      <c r="U98" s="247"/>
      <c r="V98" s="247"/>
      <c r="W98" s="247"/>
      <c r="X98" s="247"/>
      <c r="Y98" s="247"/>
      <c r="Z98" s="247"/>
      <c r="AA98" s="247"/>
      <c r="AB98" s="247"/>
      <c r="AC98" s="247"/>
      <c r="AD98" s="247"/>
      <c r="AE98" s="247"/>
      <c r="AF98" s="247"/>
      <c r="AG98" s="248">
        <f>'06 - 2-P etapa'!J30</f>
        <v>0</v>
      </c>
      <c r="AH98" s="249"/>
      <c r="AI98" s="249"/>
      <c r="AJ98" s="249"/>
      <c r="AK98" s="249"/>
      <c r="AL98" s="249"/>
      <c r="AM98" s="249"/>
      <c r="AN98" s="248">
        <f t="shared" si="0"/>
        <v>0</v>
      </c>
      <c r="AO98" s="249"/>
      <c r="AP98" s="249"/>
      <c r="AQ98" s="94" t="s">
        <v>82</v>
      </c>
      <c r="AR98" s="95"/>
      <c r="AS98" s="96">
        <v>0</v>
      </c>
      <c r="AT98" s="97">
        <f t="shared" si="1"/>
        <v>0</v>
      </c>
      <c r="AU98" s="98">
        <f>'06 - 2-P etapa'!P130</f>
        <v>0</v>
      </c>
      <c r="AV98" s="97">
        <f>'06 - 2-P etapa'!J33</f>
        <v>0</v>
      </c>
      <c r="AW98" s="97">
        <f>'06 - 2-P etapa'!J34</f>
        <v>0</v>
      </c>
      <c r="AX98" s="97">
        <f>'06 - 2-P etapa'!J35</f>
        <v>0</v>
      </c>
      <c r="AY98" s="97">
        <f>'06 - 2-P etapa'!J36</f>
        <v>0</v>
      </c>
      <c r="AZ98" s="97">
        <f>'06 - 2-P etapa'!F33</f>
        <v>0</v>
      </c>
      <c r="BA98" s="97">
        <f>'06 - 2-P etapa'!F34</f>
        <v>0</v>
      </c>
      <c r="BB98" s="97">
        <f>'06 - 2-P etapa'!F35</f>
        <v>0</v>
      </c>
      <c r="BC98" s="97">
        <f>'06 - 2-P etapa'!F36</f>
        <v>0</v>
      </c>
      <c r="BD98" s="99">
        <f>'06 - 2-P etapa'!F37</f>
        <v>0</v>
      </c>
      <c r="BT98" s="100" t="s">
        <v>83</v>
      </c>
      <c r="BV98" s="100" t="s">
        <v>77</v>
      </c>
      <c r="BW98" s="100" t="s">
        <v>94</v>
      </c>
      <c r="BX98" s="100" t="s">
        <v>5</v>
      </c>
      <c r="CL98" s="100" t="s">
        <v>1</v>
      </c>
      <c r="CM98" s="100" t="s">
        <v>85</v>
      </c>
    </row>
    <row r="99" spans="1:91" s="7" customFormat="1" ht="16.5" customHeight="1">
      <c r="A99" s="90" t="s">
        <v>79</v>
      </c>
      <c r="B99" s="91"/>
      <c r="C99" s="92"/>
      <c r="D99" s="247" t="s">
        <v>95</v>
      </c>
      <c r="E99" s="247"/>
      <c r="F99" s="247"/>
      <c r="G99" s="247"/>
      <c r="H99" s="247"/>
      <c r="I99" s="93"/>
      <c r="J99" s="247" t="s">
        <v>96</v>
      </c>
      <c r="K99" s="247"/>
      <c r="L99" s="247"/>
      <c r="M99" s="247"/>
      <c r="N99" s="247"/>
      <c r="O99" s="247"/>
      <c r="P99" s="247"/>
      <c r="Q99" s="247"/>
      <c r="R99" s="247"/>
      <c r="S99" s="247"/>
      <c r="T99" s="247"/>
      <c r="U99" s="247"/>
      <c r="V99" s="247"/>
      <c r="W99" s="247"/>
      <c r="X99" s="247"/>
      <c r="Y99" s="247"/>
      <c r="Z99" s="247"/>
      <c r="AA99" s="247"/>
      <c r="AB99" s="247"/>
      <c r="AC99" s="247"/>
      <c r="AD99" s="247"/>
      <c r="AE99" s="247"/>
      <c r="AF99" s="247"/>
      <c r="AG99" s="248" t="e">
        <f>#REF!</f>
        <v>#REF!</v>
      </c>
      <c r="AH99" s="249"/>
      <c r="AI99" s="249"/>
      <c r="AJ99" s="249"/>
      <c r="AK99" s="249"/>
      <c r="AL99" s="249"/>
      <c r="AM99" s="249"/>
      <c r="AN99" s="248" t="e">
        <f t="shared" si="0"/>
        <v>#REF!</v>
      </c>
      <c r="AO99" s="249"/>
      <c r="AP99" s="249"/>
      <c r="AQ99" s="94" t="s">
        <v>82</v>
      </c>
      <c r="AR99" s="95"/>
      <c r="AS99" s="96">
        <v>0</v>
      </c>
      <c r="AT99" s="97" t="e">
        <f t="shared" si="1"/>
        <v>#REF!</v>
      </c>
      <c r="AU99" s="98" t="e">
        <f>#REF!</f>
        <v>#REF!</v>
      </c>
      <c r="AV99" s="97" t="e">
        <f>#REF!</f>
        <v>#REF!</v>
      </c>
      <c r="AW99" s="97" t="e">
        <f>#REF!</f>
        <v>#REF!</v>
      </c>
      <c r="AX99" s="97" t="e">
        <f>#REF!</f>
        <v>#REF!</v>
      </c>
      <c r="AY99" s="97" t="e">
        <f>#REF!</f>
        <v>#REF!</v>
      </c>
      <c r="AZ99" s="97" t="e">
        <f>#REF!</f>
        <v>#REF!</v>
      </c>
      <c r="BA99" s="97" t="e">
        <f>#REF!</f>
        <v>#REF!</v>
      </c>
      <c r="BB99" s="97" t="e">
        <f>#REF!</f>
        <v>#REF!</v>
      </c>
      <c r="BC99" s="97" t="e">
        <f>#REF!</f>
        <v>#REF!</v>
      </c>
      <c r="BD99" s="99" t="e">
        <f>#REF!</f>
        <v>#REF!</v>
      </c>
      <c r="BT99" s="100" t="s">
        <v>83</v>
      </c>
      <c r="BV99" s="100" t="s">
        <v>77</v>
      </c>
      <c r="BW99" s="100" t="s">
        <v>97</v>
      </c>
      <c r="BX99" s="100" t="s">
        <v>5</v>
      </c>
      <c r="CL99" s="100" t="s">
        <v>1</v>
      </c>
      <c r="CM99" s="100" t="s">
        <v>85</v>
      </c>
    </row>
    <row r="100" spans="1:91" s="7" customFormat="1" ht="16.5" customHeight="1">
      <c r="A100" s="90" t="s">
        <v>79</v>
      </c>
      <c r="B100" s="91"/>
      <c r="C100" s="92"/>
      <c r="D100" s="247" t="s">
        <v>98</v>
      </c>
      <c r="E100" s="247"/>
      <c r="F100" s="247"/>
      <c r="G100" s="247"/>
      <c r="H100" s="247"/>
      <c r="I100" s="93"/>
      <c r="J100" s="247" t="s">
        <v>99</v>
      </c>
      <c r="K100" s="247"/>
      <c r="L100" s="247"/>
      <c r="M100" s="247"/>
      <c r="N100" s="247"/>
      <c r="O100" s="247"/>
      <c r="P100" s="247"/>
      <c r="Q100" s="247"/>
      <c r="R100" s="247"/>
      <c r="S100" s="247"/>
      <c r="T100" s="247"/>
      <c r="U100" s="247"/>
      <c r="V100" s="247"/>
      <c r="W100" s="247"/>
      <c r="X100" s="247"/>
      <c r="Y100" s="247"/>
      <c r="Z100" s="247"/>
      <c r="AA100" s="247"/>
      <c r="AB100" s="247"/>
      <c r="AC100" s="247"/>
      <c r="AD100" s="247"/>
      <c r="AE100" s="247"/>
      <c r="AF100" s="247"/>
      <c r="AG100" s="248">
        <f>'09 - 3-P etapa'!J30</f>
        <v>0</v>
      </c>
      <c r="AH100" s="249"/>
      <c r="AI100" s="249"/>
      <c r="AJ100" s="249"/>
      <c r="AK100" s="249"/>
      <c r="AL100" s="249"/>
      <c r="AM100" s="249"/>
      <c r="AN100" s="248">
        <f t="shared" si="0"/>
        <v>0</v>
      </c>
      <c r="AO100" s="249"/>
      <c r="AP100" s="249"/>
      <c r="AQ100" s="94" t="s">
        <v>82</v>
      </c>
      <c r="AR100" s="95"/>
      <c r="AS100" s="101">
        <v>0</v>
      </c>
      <c r="AT100" s="102">
        <f t="shared" si="1"/>
        <v>0</v>
      </c>
      <c r="AU100" s="103">
        <f>'09 - 3-P etapa'!P130</f>
        <v>0</v>
      </c>
      <c r="AV100" s="102">
        <f>'09 - 3-P etapa'!J33</f>
        <v>0</v>
      </c>
      <c r="AW100" s="102">
        <f>'09 - 3-P etapa'!J34</f>
        <v>0</v>
      </c>
      <c r="AX100" s="102">
        <f>'09 - 3-P etapa'!J35</f>
        <v>0</v>
      </c>
      <c r="AY100" s="102">
        <f>'09 - 3-P etapa'!J36</f>
        <v>0</v>
      </c>
      <c r="AZ100" s="102">
        <f>'09 - 3-P etapa'!F33</f>
        <v>0</v>
      </c>
      <c r="BA100" s="102">
        <f>'09 - 3-P etapa'!F34</f>
        <v>0</v>
      </c>
      <c r="BB100" s="102">
        <f>'09 - 3-P etapa'!F35</f>
        <v>0</v>
      </c>
      <c r="BC100" s="102">
        <f>'09 - 3-P etapa'!F36</f>
        <v>0</v>
      </c>
      <c r="BD100" s="104">
        <f>'09 - 3-P etapa'!F37</f>
        <v>0</v>
      </c>
      <c r="BT100" s="100" t="s">
        <v>83</v>
      </c>
      <c r="BV100" s="100" t="s">
        <v>77</v>
      </c>
      <c r="BW100" s="100" t="s">
        <v>100</v>
      </c>
      <c r="BX100" s="100" t="s">
        <v>5</v>
      </c>
      <c r="CL100" s="100" t="s">
        <v>1</v>
      </c>
      <c r="CM100" s="100" t="s">
        <v>85</v>
      </c>
    </row>
    <row r="101" spans="1:91" s="2" customFormat="1" ht="30" customHeight="1">
      <c r="A101" s="31"/>
      <c r="B101" s="32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6"/>
      <c r="AS101" s="31"/>
      <c r="AT101" s="31"/>
      <c r="AU101" s="31"/>
      <c r="AV101" s="31"/>
      <c r="AW101" s="31"/>
      <c r="AX101" s="31"/>
      <c r="AY101" s="31"/>
      <c r="AZ101" s="31"/>
      <c r="BA101" s="31"/>
      <c r="BB101" s="31"/>
      <c r="BC101" s="31"/>
      <c r="BD101" s="31"/>
      <c r="BE101" s="31"/>
    </row>
    <row r="102" spans="1:91" s="2" customFormat="1" ht="6.9" customHeight="1">
      <c r="A102" s="31"/>
      <c r="B102" s="51"/>
      <c r="C102" s="52"/>
      <c r="D102" s="52"/>
      <c r="E102" s="52"/>
      <c r="F102" s="52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  <c r="AJ102" s="52"/>
      <c r="AK102" s="52"/>
      <c r="AL102" s="52"/>
      <c r="AM102" s="52"/>
      <c r="AN102" s="52"/>
      <c r="AO102" s="52"/>
      <c r="AP102" s="52"/>
      <c r="AQ102" s="52"/>
      <c r="AR102" s="36"/>
      <c r="AS102" s="31"/>
      <c r="AT102" s="31"/>
      <c r="AU102" s="31"/>
      <c r="AV102" s="31"/>
      <c r="AW102" s="31"/>
      <c r="AX102" s="31"/>
      <c r="AY102" s="31"/>
      <c r="AZ102" s="31"/>
      <c r="BA102" s="31"/>
      <c r="BB102" s="31"/>
      <c r="BC102" s="31"/>
      <c r="BD102" s="31"/>
      <c r="BE102" s="31"/>
    </row>
  </sheetData>
  <sheetProtection password="CC35" sheet="1" objects="1" scenarios="1" formatColumns="0" formatRows="0"/>
  <mergeCells count="62">
    <mergeCell ref="AR2:BE2"/>
    <mergeCell ref="AK33:AO33"/>
    <mergeCell ref="L33:P33"/>
    <mergeCell ref="W33:AE33"/>
    <mergeCell ref="AK35:AO35"/>
    <mergeCell ref="X35:AB35"/>
    <mergeCell ref="W31:AE31"/>
    <mergeCell ref="AK31:AO31"/>
    <mergeCell ref="AK32:AO32"/>
    <mergeCell ref="L32:P32"/>
    <mergeCell ref="W32:AE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AN100:AP100"/>
    <mergeCell ref="AG100:AM100"/>
    <mergeCell ref="D100:H100"/>
    <mergeCell ref="J100:AF100"/>
    <mergeCell ref="AG94:AM94"/>
    <mergeCell ref="AN94:AP94"/>
    <mergeCell ref="AN98:AP98"/>
    <mergeCell ref="AG98:AM98"/>
    <mergeCell ref="D98:H98"/>
    <mergeCell ref="J98:AF98"/>
    <mergeCell ref="AN99:AP99"/>
    <mergeCell ref="AG99:AM99"/>
    <mergeCell ref="D99:H99"/>
    <mergeCell ref="J99:AF99"/>
    <mergeCell ref="J96:AF96"/>
    <mergeCell ref="D96:H96"/>
    <mergeCell ref="AG96:AM96"/>
    <mergeCell ref="AN96:AP96"/>
    <mergeCell ref="AN97:AP97"/>
    <mergeCell ref="D97:H97"/>
    <mergeCell ref="J97:AF97"/>
    <mergeCell ref="AG97:AM97"/>
    <mergeCell ref="C92:G92"/>
    <mergeCell ref="AG92:AM92"/>
    <mergeCell ref="I92:AF92"/>
    <mergeCell ref="AN92:AP92"/>
    <mergeCell ref="D95:H95"/>
    <mergeCell ref="AG95:AM95"/>
    <mergeCell ref="J95:AF95"/>
    <mergeCell ref="AN95:AP95"/>
    <mergeCell ref="L85:AO85"/>
    <mergeCell ref="AM87:AN87"/>
    <mergeCell ref="AM89:AP89"/>
    <mergeCell ref="AS89:AT91"/>
    <mergeCell ref="AM90:AP90"/>
  </mergeCells>
  <hyperlinks>
    <hyperlink ref="A95" location="'02 - 1-S etapa'!C2" display="/"/>
    <hyperlink ref="A96" location="'03 - 1-P etapa'!C2" display="/"/>
    <hyperlink ref="A97" location="'05 - 2-S etapa'!C2" display="/"/>
    <hyperlink ref="A98" location="'06 - 2-P etapa'!C2" display="/"/>
    <hyperlink ref="A99" location="'08 - 3-S etapa'!C2" display="/"/>
    <hyperlink ref="A100" location="'09 - 3-P etapa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242"/>
  <sheetViews>
    <sheetView showGridLines="0" workbookViewId="0"/>
  </sheetViews>
  <sheetFormatPr defaultRowHeight="14.4"/>
  <cols>
    <col min="1" max="1" width="8.28515625" style="1" customWidth="1"/>
    <col min="2" max="2" width="1.710937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" style="1" customWidth="1"/>
    <col min="8" max="8" width="11.42578125" style="1" customWidth="1"/>
    <col min="9" max="9" width="20.140625" style="105" customWidth="1"/>
    <col min="10" max="10" width="20.140625" style="1" customWidth="1"/>
    <col min="11" max="11" width="20.140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I2" s="105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AT2" s="14" t="s">
        <v>88</v>
      </c>
    </row>
    <row r="3" spans="1:46" s="1" customFormat="1" ht="6.9" hidden="1" customHeight="1">
      <c r="B3" s="106"/>
      <c r="C3" s="107"/>
      <c r="D3" s="107"/>
      <c r="E3" s="107"/>
      <c r="F3" s="107"/>
      <c r="G3" s="107"/>
      <c r="H3" s="107"/>
      <c r="I3" s="108"/>
      <c r="J3" s="107"/>
      <c r="K3" s="107"/>
      <c r="L3" s="17"/>
      <c r="AT3" s="14" t="s">
        <v>85</v>
      </c>
    </row>
    <row r="4" spans="1:46" s="1" customFormat="1" ht="24.9" hidden="1" customHeight="1">
      <c r="B4" s="17"/>
      <c r="D4" s="109" t="s">
        <v>101</v>
      </c>
      <c r="I4" s="105"/>
      <c r="L4" s="17"/>
      <c r="M4" s="110" t="s">
        <v>10</v>
      </c>
      <c r="AT4" s="14" t="s">
        <v>4</v>
      </c>
    </row>
    <row r="5" spans="1:46" s="1" customFormat="1" ht="6.9" hidden="1" customHeight="1">
      <c r="B5" s="17"/>
      <c r="I5" s="105"/>
      <c r="L5" s="17"/>
    </row>
    <row r="6" spans="1:46" s="1" customFormat="1" ht="12" hidden="1" customHeight="1">
      <c r="B6" s="17"/>
      <c r="D6" s="111" t="s">
        <v>16</v>
      </c>
      <c r="I6" s="105"/>
      <c r="L6" s="17"/>
    </row>
    <row r="7" spans="1:46" s="1" customFormat="1" ht="23.25" hidden="1" customHeight="1">
      <c r="B7" s="17"/>
      <c r="E7" s="272" t="str">
        <f>'Rekapitulace stavby'!K6</f>
        <v>REKONSTRUKCE ELEKTRICKÝCH ROZVODŮ V UČEBNOVÉM PAVILONU ŠKOLY</v>
      </c>
      <c r="F7" s="273"/>
      <c r="G7" s="273"/>
      <c r="H7" s="273"/>
      <c r="I7" s="105"/>
      <c r="L7" s="17"/>
    </row>
    <row r="8" spans="1:46" s="2" customFormat="1" ht="12" hidden="1" customHeight="1">
      <c r="A8" s="31"/>
      <c r="B8" s="36"/>
      <c r="C8" s="31"/>
      <c r="D8" s="111" t="s">
        <v>102</v>
      </c>
      <c r="E8" s="31"/>
      <c r="F8" s="31"/>
      <c r="G8" s="31"/>
      <c r="H8" s="31"/>
      <c r="I8" s="112"/>
      <c r="J8" s="31"/>
      <c r="K8" s="31"/>
      <c r="L8" s="48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</row>
    <row r="9" spans="1:46" s="2" customFormat="1" ht="16.5" hidden="1" customHeight="1">
      <c r="A9" s="31"/>
      <c r="B9" s="36"/>
      <c r="C9" s="31"/>
      <c r="D9" s="31"/>
      <c r="E9" s="274" t="s">
        <v>439</v>
      </c>
      <c r="F9" s="275"/>
      <c r="G9" s="275"/>
      <c r="H9" s="275"/>
      <c r="I9" s="112"/>
      <c r="J9" s="31"/>
      <c r="K9" s="31"/>
      <c r="L9" s="48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</row>
    <row r="10" spans="1:46" s="2" customFormat="1" ht="10.199999999999999" hidden="1">
      <c r="A10" s="31"/>
      <c r="B10" s="36"/>
      <c r="C10" s="31"/>
      <c r="D10" s="31"/>
      <c r="E10" s="31"/>
      <c r="F10" s="31"/>
      <c r="G10" s="31"/>
      <c r="H10" s="31"/>
      <c r="I10" s="112"/>
      <c r="J10" s="31"/>
      <c r="K10" s="31"/>
      <c r="L10" s="48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</row>
    <row r="11" spans="1:46" s="2" customFormat="1" ht="12" hidden="1" customHeight="1">
      <c r="A11" s="31"/>
      <c r="B11" s="36"/>
      <c r="C11" s="31"/>
      <c r="D11" s="111" t="s">
        <v>18</v>
      </c>
      <c r="E11" s="31"/>
      <c r="F11" s="113" t="s">
        <v>1</v>
      </c>
      <c r="G11" s="31"/>
      <c r="H11" s="31"/>
      <c r="I11" s="114" t="s">
        <v>19</v>
      </c>
      <c r="J11" s="113" t="s">
        <v>1</v>
      </c>
      <c r="K11" s="31"/>
      <c r="L11" s="48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46" s="2" customFormat="1" ht="12" hidden="1" customHeight="1">
      <c r="A12" s="31"/>
      <c r="B12" s="36"/>
      <c r="C12" s="31"/>
      <c r="D12" s="111" t="s">
        <v>20</v>
      </c>
      <c r="E12" s="31"/>
      <c r="F12" s="113" t="s">
        <v>21</v>
      </c>
      <c r="G12" s="31"/>
      <c r="H12" s="31"/>
      <c r="I12" s="114" t="s">
        <v>22</v>
      </c>
      <c r="J12" s="115" t="str">
        <f>'Rekapitulace stavby'!AN8</f>
        <v>15. 5. 2019</v>
      </c>
      <c r="K12" s="31"/>
      <c r="L12" s="48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</row>
    <row r="13" spans="1:46" s="2" customFormat="1" ht="10.8" hidden="1" customHeight="1">
      <c r="A13" s="31"/>
      <c r="B13" s="36"/>
      <c r="C13" s="31"/>
      <c r="D13" s="31"/>
      <c r="E13" s="31"/>
      <c r="F13" s="31"/>
      <c r="G13" s="31"/>
      <c r="H13" s="31"/>
      <c r="I13" s="112"/>
      <c r="J13" s="31"/>
      <c r="K13" s="31"/>
      <c r="L13" s="48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</row>
    <row r="14" spans="1:46" s="2" customFormat="1" ht="12" hidden="1" customHeight="1">
      <c r="A14" s="31"/>
      <c r="B14" s="36"/>
      <c r="C14" s="31"/>
      <c r="D14" s="111" t="s">
        <v>24</v>
      </c>
      <c r="E14" s="31"/>
      <c r="F14" s="31"/>
      <c r="G14" s="31"/>
      <c r="H14" s="31"/>
      <c r="I14" s="114" t="s">
        <v>25</v>
      </c>
      <c r="J14" s="113" t="str">
        <f>IF('Rekapitulace stavby'!AN10="","",'Rekapitulace stavby'!AN10)</f>
        <v/>
      </c>
      <c r="K14" s="31"/>
      <c r="L14" s="48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</row>
    <row r="15" spans="1:46" s="2" customFormat="1" ht="18" hidden="1" customHeight="1">
      <c r="A15" s="31"/>
      <c r="B15" s="36"/>
      <c r="C15" s="31"/>
      <c r="D15" s="31"/>
      <c r="E15" s="113" t="str">
        <f>IF('Rekapitulace stavby'!E11="","",'Rekapitulace stavby'!E11)</f>
        <v xml:space="preserve"> </v>
      </c>
      <c r="F15" s="31"/>
      <c r="G15" s="31"/>
      <c r="H15" s="31"/>
      <c r="I15" s="114" t="s">
        <v>27</v>
      </c>
      <c r="J15" s="113" t="str">
        <f>IF('Rekapitulace stavby'!AN11="","",'Rekapitulace stavby'!AN11)</f>
        <v/>
      </c>
      <c r="K15" s="31"/>
      <c r="L15" s="48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</row>
    <row r="16" spans="1:46" s="2" customFormat="1" ht="6.9" hidden="1" customHeight="1">
      <c r="A16" s="31"/>
      <c r="B16" s="36"/>
      <c r="C16" s="31"/>
      <c r="D16" s="31"/>
      <c r="E16" s="31"/>
      <c r="F16" s="31"/>
      <c r="G16" s="31"/>
      <c r="H16" s="31"/>
      <c r="I16" s="112"/>
      <c r="J16" s="31"/>
      <c r="K16" s="31"/>
      <c r="L16" s="48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pans="1:31" s="2" customFormat="1" ht="12" hidden="1" customHeight="1">
      <c r="A17" s="31"/>
      <c r="B17" s="36"/>
      <c r="C17" s="31"/>
      <c r="D17" s="111" t="s">
        <v>28</v>
      </c>
      <c r="E17" s="31"/>
      <c r="F17" s="31"/>
      <c r="G17" s="31"/>
      <c r="H17" s="31"/>
      <c r="I17" s="114" t="s">
        <v>25</v>
      </c>
      <c r="J17" s="27" t="str">
        <f>'Rekapitulace stavby'!AN13</f>
        <v>Vyplň údaj</v>
      </c>
      <c r="K17" s="31"/>
      <c r="L17" s="48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</row>
    <row r="18" spans="1:31" s="2" customFormat="1" ht="18" hidden="1" customHeight="1">
      <c r="A18" s="31"/>
      <c r="B18" s="36"/>
      <c r="C18" s="31"/>
      <c r="D18" s="31"/>
      <c r="E18" s="276" t="str">
        <f>'Rekapitulace stavby'!E14</f>
        <v>Vyplň údaj</v>
      </c>
      <c r="F18" s="277"/>
      <c r="G18" s="277"/>
      <c r="H18" s="277"/>
      <c r="I18" s="114" t="s">
        <v>27</v>
      </c>
      <c r="J18" s="27" t="str">
        <f>'Rekapitulace stavby'!AN14</f>
        <v>Vyplň údaj</v>
      </c>
      <c r="K18" s="31"/>
      <c r="L18" s="48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</row>
    <row r="19" spans="1:31" s="2" customFormat="1" ht="6.9" hidden="1" customHeight="1">
      <c r="A19" s="31"/>
      <c r="B19" s="36"/>
      <c r="C19" s="31"/>
      <c r="D19" s="31"/>
      <c r="E19" s="31"/>
      <c r="F19" s="31"/>
      <c r="G19" s="31"/>
      <c r="H19" s="31"/>
      <c r="I19" s="112"/>
      <c r="J19" s="31"/>
      <c r="K19" s="31"/>
      <c r="L19" s="48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31" s="2" customFormat="1" ht="12" hidden="1" customHeight="1">
      <c r="A20" s="31"/>
      <c r="B20" s="36"/>
      <c r="C20" s="31"/>
      <c r="D20" s="111" t="s">
        <v>30</v>
      </c>
      <c r="E20" s="31"/>
      <c r="F20" s="31"/>
      <c r="G20" s="31"/>
      <c r="H20" s="31"/>
      <c r="I20" s="114" t="s">
        <v>25</v>
      </c>
      <c r="J20" s="113" t="str">
        <f>IF('Rekapitulace stavby'!AN16="","",'Rekapitulace stavby'!AN16)</f>
        <v/>
      </c>
      <c r="K20" s="31"/>
      <c r="L20" s="48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</row>
    <row r="21" spans="1:31" s="2" customFormat="1" ht="18" hidden="1" customHeight="1">
      <c r="A21" s="31"/>
      <c r="B21" s="36"/>
      <c r="C21" s="31"/>
      <c r="D21" s="31"/>
      <c r="E21" s="113" t="str">
        <f>IF('Rekapitulace stavby'!E17="","",'Rekapitulace stavby'!E17)</f>
        <v xml:space="preserve"> </v>
      </c>
      <c r="F21" s="31"/>
      <c r="G21" s="31"/>
      <c r="H21" s="31"/>
      <c r="I21" s="114" t="s">
        <v>27</v>
      </c>
      <c r="J21" s="113" t="str">
        <f>IF('Rekapitulace stavby'!AN17="","",'Rekapitulace stavby'!AN17)</f>
        <v/>
      </c>
      <c r="K21" s="31"/>
      <c r="L21" s="48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</row>
    <row r="22" spans="1:31" s="2" customFormat="1" ht="6.9" hidden="1" customHeight="1">
      <c r="A22" s="31"/>
      <c r="B22" s="36"/>
      <c r="C22" s="31"/>
      <c r="D22" s="31"/>
      <c r="E22" s="31"/>
      <c r="F22" s="31"/>
      <c r="G22" s="31"/>
      <c r="H22" s="31"/>
      <c r="I22" s="112"/>
      <c r="J22" s="31"/>
      <c r="K22" s="31"/>
      <c r="L22" s="48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</row>
    <row r="23" spans="1:31" s="2" customFormat="1" ht="12" hidden="1" customHeight="1">
      <c r="A23" s="31"/>
      <c r="B23" s="36"/>
      <c r="C23" s="31"/>
      <c r="D23" s="111" t="s">
        <v>32</v>
      </c>
      <c r="E23" s="31"/>
      <c r="F23" s="31"/>
      <c r="G23" s="31"/>
      <c r="H23" s="31"/>
      <c r="I23" s="114" t="s">
        <v>25</v>
      </c>
      <c r="J23" s="113" t="s">
        <v>1</v>
      </c>
      <c r="K23" s="31"/>
      <c r="L23" s="48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</row>
    <row r="24" spans="1:31" s="2" customFormat="1" ht="18" hidden="1" customHeight="1">
      <c r="A24" s="31"/>
      <c r="B24" s="36"/>
      <c r="C24" s="31"/>
      <c r="D24" s="31"/>
      <c r="E24" s="113" t="s">
        <v>33</v>
      </c>
      <c r="F24" s="31"/>
      <c r="G24" s="31"/>
      <c r="H24" s="31"/>
      <c r="I24" s="114" t="s">
        <v>27</v>
      </c>
      <c r="J24" s="113" t="s">
        <v>1</v>
      </c>
      <c r="K24" s="31"/>
      <c r="L24" s="48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</row>
    <row r="25" spans="1:31" s="2" customFormat="1" ht="6.9" hidden="1" customHeight="1">
      <c r="A25" s="31"/>
      <c r="B25" s="36"/>
      <c r="C25" s="31"/>
      <c r="D25" s="31"/>
      <c r="E25" s="31"/>
      <c r="F25" s="31"/>
      <c r="G25" s="31"/>
      <c r="H25" s="31"/>
      <c r="I25" s="112"/>
      <c r="J25" s="31"/>
      <c r="K25" s="31"/>
      <c r="L25" s="48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</row>
    <row r="26" spans="1:31" s="2" customFormat="1" ht="12" hidden="1" customHeight="1">
      <c r="A26" s="31"/>
      <c r="B26" s="36"/>
      <c r="C26" s="31"/>
      <c r="D26" s="111" t="s">
        <v>34</v>
      </c>
      <c r="E26" s="31"/>
      <c r="F26" s="31"/>
      <c r="G26" s="31"/>
      <c r="H26" s="31"/>
      <c r="I26" s="112"/>
      <c r="J26" s="31"/>
      <c r="K26" s="31"/>
      <c r="L26" s="48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</row>
    <row r="27" spans="1:31" s="8" customFormat="1" ht="16.5" hidden="1" customHeight="1">
      <c r="A27" s="116"/>
      <c r="B27" s="117"/>
      <c r="C27" s="116"/>
      <c r="D27" s="116"/>
      <c r="E27" s="278" t="s">
        <v>1</v>
      </c>
      <c r="F27" s="278"/>
      <c r="G27" s="278"/>
      <c r="H27" s="278"/>
      <c r="I27" s="118"/>
      <c r="J27" s="116"/>
      <c r="K27" s="116"/>
      <c r="L27" s="119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</row>
    <row r="28" spans="1:31" s="2" customFormat="1" ht="6.9" hidden="1" customHeight="1">
      <c r="A28" s="31"/>
      <c r="B28" s="36"/>
      <c r="C28" s="31"/>
      <c r="D28" s="31"/>
      <c r="E28" s="31"/>
      <c r="F28" s="31"/>
      <c r="G28" s="31"/>
      <c r="H28" s="31"/>
      <c r="I28" s="112"/>
      <c r="J28" s="31"/>
      <c r="K28" s="31"/>
      <c r="L28" s="48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</row>
    <row r="29" spans="1:31" s="2" customFormat="1" ht="6.9" hidden="1" customHeight="1">
      <c r="A29" s="31"/>
      <c r="B29" s="36"/>
      <c r="C29" s="31"/>
      <c r="D29" s="120"/>
      <c r="E29" s="120"/>
      <c r="F29" s="120"/>
      <c r="G29" s="120"/>
      <c r="H29" s="120"/>
      <c r="I29" s="121"/>
      <c r="J29" s="120"/>
      <c r="K29" s="120"/>
      <c r="L29" s="48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</row>
    <row r="30" spans="1:31" s="2" customFormat="1" ht="25.35" hidden="1" customHeight="1">
      <c r="A30" s="31"/>
      <c r="B30" s="36"/>
      <c r="C30" s="31"/>
      <c r="D30" s="122" t="s">
        <v>35</v>
      </c>
      <c r="E30" s="31"/>
      <c r="F30" s="31"/>
      <c r="G30" s="31"/>
      <c r="H30" s="31"/>
      <c r="I30" s="112"/>
      <c r="J30" s="123">
        <f>ROUND(J130, 2)</f>
        <v>0</v>
      </c>
      <c r="K30" s="31"/>
      <c r="L30" s="48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s="2" customFormat="1" ht="6.9" hidden="1" customHeight="1">
      <c r="A31" s="31"/>
      <c r="B31" s="36"/>
      <c r="C31" s="31"/>
      <c r="D31" s="120"/>
      <c r="E31" s="120"/>
      <c r="F31" s="120"/>
      <c r="G31" s="120"/>
      <c r="H31" s="120"/>
      <c r="I31" s="121"/>
      <c r="J31" s="120"/>
      <c r="K31" s="120"/>
      <c r="L31" s="48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</row>
    <row r="32" spans="1:31" s="2" customFormat="1" ht="14.4" hidden="1" customHeight="1">
      <c r="A32" s="31"/>
      <c r="B32" s="36"/>
      <c r="C32" s="31"/>
      <c r="D32" s="31"/>
      <c r="E32" s="31"/>
      <c r="F32" s="124" t="s">
        <v>37</v>
      </c>
      <c r="G32" s="31"/>
      <c r="H32" s="31"/>
      <c r="I32" s="125" t="s">
        <v>36</v>
      </c>
      <c r="J32" s="124" t="s">
        <v>38</v>
      </c>
      <c r="K32" s="31"/>
      <c r="L32" s="48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</row>
    <row r="33" spans="1:31" s="2" customFormat="1" ht="14.4" hidden="1" customHeight="1">
      <c r="A33" s="31"/>
      <c r="B33" s="36"/>
      <c r="C33" s="31"/>
      <c r="D33" s="126" t="s">
        <v>39</v>
      </c>
      <c r="E33" s="111" t="s">
        <v>40</v>
      </c>
      <c r="F33" s="127">
        <f>ROUND((SUM(BE130:BE241)),  2)</f>
        <v>0</v>
      </c>
      <c r="G33" s="31"/>
      <c r="H33" s="31"/>
      <c r="I33" s="128">
        <v>0.21</v>
      </c>
      <c r="J33" s="127">
        <f>ROUND(((SUM(BE130:BE241))*I33),  2)</f>
        <v>0</v>
      </c>
      <c r="K33" s="31"/>
      <c r="L33" s="48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</row>
    <row r="34" spans="1:31" s="2" customFormat="1" ht="14.4" hidden="1" customHeight="1">
      <c r="A34" s="31"/>
      <c r="B34" s="36"/>
      <c r="C34" s="31"/>
      <c r="D34" s="31"/>
      <c r="E34" s="111" t="s">
        <v>41</v>
      </c>
      <c r="F34" s="127">
        <f>ROUND((SUM(BF130:BF241)),  2)</f>
        <v>0</v>
      </c>
      <c r="G34" s="31"/>
      <c r="H34" s="31"/>
      <c r="I34" s="128">
        <v>0.15</v>
      </c>
      <c r="J34" s="127">
        <f>ROUND(((SUM(BF130:BF241))*I34),  2)</f>
        <v>0</v>
      </c>
      <c r="K34" s="31"/>
      <c r="L34" s="48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</row>
    <row r="35" spans="1:31" s="2" customFormat="1" ht="14.4" hidden="1" customHeight="1">
      <c r="A35" s="31"/>
      <c r="B35" s="36"/>
      <c r="C35" s="31"/>
      <c r="D35" s="31"/>
      <c r="E35" s="111" t="s">
        <v>42</v>
      </c>
      <c r="F35" s="127">
        <f>ROUND((SUM(BG130:BG241)),  2)</f>
        <v>0</v>
      </c>
      <c r="G35" s="31"/>
      <c r="H35" s="31"/>
      <c r="I35" s="128">
        <v>0.21</v>
      </c>
      <c r="J35" s="127">
        <f>0</f>
        <v>0</v>
      </c>
      <c r="K35" s="31"/>
      <c r="L35" s="48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</row>
    <row r="36" spans="1:31" s="2" customFormat="1" ht="14.4" hidden="1" customHeight="1">
      <c r="A36" s="31"/>
      <c r="B36" s="36"/>
      <c r="C36" s="31"/>
      <c r="D36" s="31"/>
      <c r="E36" s="111" t="s">
        <v>43</v>
      </c>
      <c r="F36" s="127">
        <f>ROUND((SUM(BH130:BH241)),  2)</f>
        <v>0</v>
      </c>
      <c r="G36" s="31"/>
      <c r="H36" s="31"/>
      <c r="I36" s="128">
        <v>0.15</v>
      </c>
      <c r="J36" s="127">
        <f>0</f>
        <v>0</v>
      </c>
      <c r="K36" s="31"/>
      <c r="L36" s="48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</row>
    <row r="37" spans="1:31" s="2" customFormat="1" ht="14.4" hidden="1" customHeight="1">
      <c r="A37" s="31"/>
      <c r="B37" s="36"/>
      <c r="C37" s="31"/>
      <c r="D37" s="31"/>
      <c r="E37" s="111" t="s">
        <v>44</v>
      </c>
      <c r="F37" s="127">
        <f>ROUND((SUM(BI130:BI241)),  2)</f>
        <v>0</v>
      </c>
      <c r="G37" s="31"/>
      <c r="H37" s="31"/>
      <c r="I37" s="128">
        <v>0</v>
      </c>
      <c r="J37" s="127">
        <f>0</f>
        <v>0</v>
      </c>
      <c r="K37" s="31"/>
      <c r="L37" s="48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pans="1:31" s="2" customFormat="1" ht="6.9" hidden="1" customHeight="1">
      <c r="A38" s="31"/>
      <c r="B38" s="36"/>
      <c r="C38" s="31"/>
      <c r="D38" s="31"/>
      <c r="E38" s="31"/>
      <c r="F38" s="31"/>
      <c r="G38" s="31"/>
      <c r="H38" s="31"/>
      <c r="I38" s="112"/>
      <c r="J38" s="31"/>
      <c r="K38" s="31"/>
      <c r="L38" s="48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pans="1:31" s="2" customFormat="1" ht="25.35" hidden="1" customHeight="1">
      <c r="A39" s="31"/>
      <c r="B39" s="36"/>
      <c r="C39" s="129"/>
      <c r="D39" s="130" t="s">
        <v>45</v>
      </c>
      <c r="E39" s="131"/>
      <c r="F39" s="131"/>
      <c r="G39" s="132" t="s">
        <v>46</v>
      </c>
      <c r="H39" s="133" t="s">
        <v>47</v>
      </c>
      <c r="I39" s="134"/>
      <c r="J39" s="135">
        <f>SUM(J30:J37)</f>
        <v>0</v>
      </c>
      <c r="K39" s="136"/>
      <c r="L39" s="48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</row>
    <row r="40" spans="1:31" s="2" customFormat="1" ht="14.4" hidden="1" customHeight="1">
      <c r="A40" s="31"/>
      <c r="B40" s="36"/>
      <c r="C40" s="31"/>
      <c r="D40" s="31"/>
      <c r="E40" s="31"/>
      <c r="F40" s="31"/>
      <c r="G40" s="31"/>
      <c r="H40" s="31"/>
      <c r="I40" s="112"/>
      <c r="J40" s="31"/>
      <c r="K40" s="31"/>
      <c r="L40" s="48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</row>
    <row r="41" spans="1:31" s="1" customFormat="1" ht="14.4" hidden="1" customHeight="1">
      <c r="B41" s="17"/>
      <c r="I41" s="105"/>
      <c r="L41" s="17"/>
    </row>
    <row r="42" spans="1:31" s="1" customFormat="1" ht="14.4" hidden="1" customHeight="1">
      <c r="B42" s="17"/>
      <c r="I42" s="105"/>
      <c r="L42" s="17"/>
    </row>
    <row r="43" spans="1:31" s="1" customFormat="1" ht="14.4" hidden="1" customHeight="1">
      <c r="B43" s="17"/>
      <c r="I43" s="105"/>
      <c r="L43" s="17"/>
    </row>
    <row r="44" spans="1:31" s="1" customFormat="1" ht="14.4" hidden="1" customHeight="1">
      <c r="B44" s="17"/>
      <c r="I44" s="105"/>
      <c r="L44" s="17"/>
    </row>
    <row r="45" spans="1:31" s="1" customFormat="1" ht="14.4" hidden="1" customHeight="1">
      <c r="B45" s="17"/>
      <c r="I45" s="105"/>
      <c r="L45" s="17"/>
    </row>
    <row r="46" spans="1:31" s="1" customFormat="1" ht="14.4" hidden="1" customHeight="1">
      <c r="B46" s="17"/>
      <c r="I46" s="105"/>
      <c r="L46" s="17"/>
    </row>
    <row r="47" spans="1:31" s="1" customFormat="1" ht="14.4" hidden="1" customHeight="1">
      <c r="B47" s="17"/>
      <c r="I47" s="105"/>
      <c r="L47" s="17"/>
    </row>
    <row r="48" spans="1:31" s="1" customFormat="1" ht="14.4" hidden="1" customHeight="1">
      <c r="B48" s="17"/>
      <c r="I48" s="105"/>
      <c r="L48" s="17"/>
    </row>
    <row r="49" spans="1:31" s="1" customFormat="1" ht="14.4" hidden="1" customHeight="1">
      <c r="B49" s="17"/>
      <c r="I49" s="105"/>
      <c r="L49" s="17"/>
    </row>
    <row r="50" spans="1:31" s="2" customFormat="1" ht="14.4" hidden="1" customHeight="1">
      <c r="B50" s="48"/>
      <c r="D50" s="137" t="s">
        <v>48</v>
      </c>
      <c r="E50" s="138"/>
      <c r="F50" s="138"/>
      <c r="G50" s="137" t="s">
        <v>49</v>
      </c>
      <c r="H50" s="138"/>
      <c r="I50" s="139"/>
      <c r="J50" s="138"/>
      <c r="K50" s="138"/>
      <c r="L50" s="48"/>
    </row>
    <row r="51" spans="1:31" ht="10.199999999999999" hidden="1">
      <c r="B51" s="17"/>
      <c r="L51" s="17"/>
    </row>
    <row r="52" spans="1:31" ht="10.199999999999999" hidden="1">
      <c r="B52" s="17"/>
      <c r="L52" s="17"/>
    </row>
    <row r="53" spans="1:31" ht="10.199999999999999" hidden="1">
      <c r="B53" s="17"/>
      <c r="L53" s="17"/>
    </row>
    <row r="54" spans="1:31" ht="10.199999999999999" hidden="1">
      <c r="B54" s="17"/>
      <c r="L54" s="17"/>
    </row>
    <row r="55" spans="1:31" ht="10.199999999999999" hidden="1">
      <c r="B55" s="17"/>
      <c r="L55" s="17"/>
    </row>
    <row r="56" spans="1:31" ht="10.199999999999999" hidden="1">
      <c r="B56" s="17"/>
      <c r="L56" s="17"/>
    </row>
    <row r="57" spans="1:31" ht="10.199999999999999" hidden="1">
      <c r="B57" s="17"/>
      <c r="L57" s="17"/>
    </row>
    <row r="58" spans="1:31" ht="10.199999999999999" hidden="1">
      <c r="B58" s="17"/>
      <c r="L58" s="17"/>
    </row>
    <row r="59" spans="1:31" ht="10.199999999999999" hidden="1">
      <c r="B59" s="17"/>
      <c r="L59" s="17"/>
    </row>
    <row r="60" spans="1:31" ht="10.199999999999999" hidden="1">
      <c r="B60" s="17"/>
      <c r="L60" s="17"/>
    </row>
    <row r="61" spans="1:31" s="2" customFormat="1" ht="13.2" hidden="1">
      <c r="A61" s="31"/>
      <c r="B61" s="36"/>
      <c r="C61" s="31"/>
      <c r="D61" s="140" t="s">
        <v>50</v>
      </c>
      <c r="E61" s="141"/>
      <c r="F61" s="142" t="s">
        <v>51</v>
      </c>
      <c r="G61" s="140" t="s">
        <v>50</v>
      </c>
      <c r="H61" s="141"/>
      <c r="I61" s="143"/>
      <c r="J61" s="144" t="s">
        <v>51</v>
      </c>
      <c r="K61" s="141"/>
      <c r="L61" s="48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</row>
    <row r="62" spans="1:31" ht="10.199999999999999" hidden="1">
      <c r="B62" s="17"/>
      <c r="L62" s="17"/>
    </row>
    <row r="63" spans="1:31" ht="10.199999999999999" hidden="1">
      <c r="B63" s="17"/>
      <c r="L63" s="17"/>
    </row>
    <row r="64" spans="1:31" ht="10.199999999999999" hidden="1">
      <c r="B64" s="17"/>
      <c r="L64" s="17"/>
    </row>
    <row r="65" spans="1:31" s="2" customFormat="1" ht="13.2" hidden="1">
      <c r="A65" s="31"/>
      <c r="B65" s="36"/>
      <c r="C65" s="31"/>
      <c r="D65" s="137" t="s">
        <v>52</v>
      </c>
      <c r="E65" s="145"/>
      <c r="F65" s="145"/>
      <c r="G65" s="137" t="s">
        <v>53</v>
      </c>
      <c r="H65" s="145"/>
      <c r="I65" s="146"/>
      <c r="J65" s="145"/>
      <c r="K65" s="145"/>
      <c r="L65" s="48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</row>
    <row r="66" spans="1:31" ht="10.199999999999999" hidden="1">
      <c r="B66" s="17"/>
      <c r="L66" s="17"/>
    </row>
    <row r="67" spans="1:31" ht="10.199999999999999" hidden="1">
      <c r="B67" s="17"/>
      <c r="L67" s="17"/>
    </row>
    <row r="68" spans="1:31" ht="10.199999999999999" hidden="1">
      <c r="B68" s="17"/>
      <c r="L68" s="17"/>
    </row>
    <row r="69" spans="1:31" ht="10.199999999999999" hidden="1">
      <c r="B69" s="17"/>
      <c r="L69" s="17"/>
    </row>
    <row r="70" spans="1:31" ht="10.199999999999999" hidden="1">
      <c r="B70" s="17"/>
      <c r="L70" s="17"/>
    </row>
    <row r="71" spans="1:31" ht="10.199999999999999" hidden="1">
      <c r="B71" s="17"/>
      <c r="L71" s="17"/>
    </row>
    <row r="72" spans="1:31" ht="10.199999999999999" hidden="1">
      <c r="B72" s="17"/>
      <c r="L72" s="17"/>
    </row>
    <row r="73" spans="1:31" ht="10.199999999999999" hidden="1">
      <c r="B73" s="17"/>
      <c r="L73" s="17"/>
    </row>
    <row r="74" spans="1:31" ht="10.199999999999999" hidden="1">
      <c r="B74" s="17"/>
      <c r="L74" s="17"/>
    </row>
    <row r="75" spans="1:31" ht="10.199999999999999" hidden="1">
      <c r="B75" s="17"/>
      <c r="L75" s="17"/>
    </row>
    <row r="76" spans="1:31" s="2" customFormat="1" ht="13.2" hidden="1">
      <c r="A76" s="31"/>
      <c r="B76" s="36"/>
      <c r="C76" s="31"/>
      <c r="D76" s="140" t="s">
        <v>50</v>
      </c>
      <c r="E76" s="141"/>
      <c r="F76" s="142" t="s">
        <v>51</v>
      </c>
      <c r="G76" s="140" t="s">
        <v>50</v>
      </c>
      <c r="H76" s="141"/>
      <c r="I76" s="143"/>
      <c r="J76" s="144" t="s">
        <v>51</v>
      </c>
      <c r="K76" s="141"/>
      <c r="L76" s="48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</row>
    <row r="77" spans="1:31" s="2" customFormat="1" ht="14.4" hidden="1" customHeight="1">
      <c r="A77" s="31"/>
      <c r="B77" s="147"/>
      <c r="C77" s="148"/>
      <c r="D77" s="148"/>
      <c r="E77" s="148"/>
      <c r="F77" s="148"/>
      <c r="G77" s="148"/>
      <c r="H77" s="148"/>
      <c r="I77" s="149"/>
      <c r="J77" s="148"/>
      <c r="K77" s="148"/>
      <c r="L77" s="48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</row>
    <row r="78" spans="1:31" ht="10.199999999999999" hidden="1"/>
    <row r="79" spans="1:31" ht="10.199999999999999" hidden="1"/>
    <row r="80" spans="1:31" ht="10.199999999999999" hidden="1"/>
    <row r="81" spans="1:47" s="2" customFormat="1" ht="6.9" customHeight="1">
      <c r="A81" s="31"/>
      <c r="B81" s="150"/>
      <c r="C81" s="151"/>
      <c r="D81" s="151"/>
      <c r="E81" s="151"/>
      <c r="F81" s="151"/>
      <c r="G81" s="151"/>
      <c r="H81" s="151"/>
      <c r="I81" s="152"/>
      <c r="J81" s="151"/>
      <c r="K81" s="151"/>
      <c r="L81" s="48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</row>
    <row r="82" spans="1:47" s="2" customFormat="1" ht="24.9" customHeight="1">
      <c r="A82" s="31"/>
      <c r="B82" s="32"/>
      <c r="C82" s="20" t="s">
        <v>103</v>
      </c>
      <c r="D82" s="33"/>
      <c r="E82" s="33"/>
      <c r="F82" s="33"/>
      <c r="G82" s="33"/>
      <c r="H82" s="33"/>
      <c r="I82" s="112"/>
      <c r="J82" s="33"/>
      <c r="K82" s="33"/>
      <c r="L82" s="48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</row>
    <row r="83" spans="1:47" s="2" customFormat="1" ht="6.9" customHeight="1">
      <c r="A83" s="31"/>
      <c r="B83" s="32"/>
      <c r="C83" s="33"/>
      <c r="D83" s="33"/>
      <c r="E83" s="33"/>
      <c r="F83" s="33"/>
      <c r="G83" s="33"/>
      <c r="H83" s="33"/>
      <c r="I83" s="112"/>
      <c r="J83" s="33"/>
      <c r="K83" s="33"/>
      <c r="L83" s="48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</row>
    <row r="84" spans="1:47" s="2" customFormat="1" ht="12" customHeight="1">
      <c r="A84" s="31"/>
      <c r="B84" s="32"/>
      <c r="C84" s="26" t="s">
        <v>16</v>
      </c>
      <c r="D84" s="33"/>
      <c r="E84" s="33"/>
      <c r="F84" s="33"/>
      <c r="G84" s="33"/>
      <c r="H84" s="33"/>
      <c r="I84" s="112"/>
      <c r="J84" s="33"/>
      <c r="K84" s="33"/>
      <c r="L84" s="48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</row>
    <row r="85" spans="1:47" s="2" customFormat="1" ht="23.25" customHeight="1">
      <c r="A85" s="31"/>
      <c r="B85" s="32"/>
      <c r="C85" s="33"/>
      <c r="D85" s="33"/>
      <c r="E85" s="279" t="str">
        <f>E7</f>
        <v>REKONSTRUKCE ELEKTRICKÝCH ROZVODŮ V UČEBNOVÉM PAVILONU ŠKOLY</v>
      </c>
      <c r="F85" s="280"/>
      <c r="G85" s="280"/>
      <c r="H85" s="280"/>
      <c r="I85" s="112"/>
      <c r="J85" s="33"/>
      <c r="K85" s="33"/>
      <c r="L85" s="48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</row>
    <row r="86" spans="1:47" s="2" customFormat="1" ht="12" customHeight="1">
      <c r="A86" s="31"/>
      <c r="B86" s="32"/>
      <c r="C86" s="26" t="s">
        <v>102</v>
      </c>
      <c r="D86" s="33"/>
      <c r="E86" s="33"/>
      <c r="F86" s="33"/>
      <c r="G86" s="33"/>
      <c r="H86" s="33"/>
      <c r="I86" s="112"/>
      <c r="J86" s="33"/>
      <c r="K86" s="33"/>
      <c r="L86" s="48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</row>
    <row r="87" spans="1:47" s="2" customFormat="1" ht="16.5" customHeight="1">
      <c r="A87" s="31"/>
      <c r="B87" s="32"/>
      <c r="C87" s="33"/>
      <c r="D87" s="33"/>
      <c r="E87" s="231" t="str">
        <f>E9</f>
        <v>03 - 1/P etapa</v>
      </c>
      <c r="F87" s="281"/>
      <c r="G87" s="281"/>
      <c r="H87" s="281"/>
      <c r="I87" s="112"/>
      <c r="J87" s="33"/>
      <c r="K87" s="33"/>
      <c r="L87" s="48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</row>
    <row r="88" spans="1:47" s="2" customFormat="1" ht="6.9" customHeight="1">
      <c r="A88" s="31"/>
      <c r="B88" s="32"/>
      <c r="C88" s="33"/>
      <c r="D88" s="33"/>
      <c r="E88" s="33"/>
      <c r="F88" s="33"/>
      <c r="G88" s="33"/>
      <c r="H88" s="33"/>
      <c r="I88" s="112"/>
      <c r="J88" s="33"/>
      <c r="K88" s="33"/>
      <c r="L88" s="48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</row>
    <row r="89" spans="1:47" s="2" customFormat="1" ht="12" customHeight="1">
      <c r="A89" s="31"/>
      <c r="B89" s="32"/>
      <c r="C89" s="26" t="s">
        <v>20</v>
      </c>
      <c r="D89" s="33"/>
      <c r="E89" s="33"/>
      <c r="F89" s="24" t="str">
        <f>F12</f>
        <v>Brno - Bystrc</v>
      </c>
      <c r="G89" s="33"/>
      <c r="H89" s="33"/>
      <c r="I89" s="114" t="s">
        <v>22</v>
      </c>
      <c r="J89" s="63" t="str">
        <f>IF(J12="","",J12)</f>
        <v>15. 5. 2019</v>
      </c>
      <c r="K89" s="33"/>
      <c r="L89" s="48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</row>
    <row r="90" spans="1:47" s="2" customFormat="1" ht="6.9" customHeight="1">
      <c r="A90" s="31"/>
      <c r="B90" s="32"/>
      <c r="C90" s="33"/>
      <c r="D90" s="33"/>
      <c r="E90" s="33"/>
      <c r="F90" s="33"/>
      <c r="G90" s="33"/>
      <c r="H90" s="33"/>
      <c r="I90" s="112"/>
      <c r="J90" s="33"/>
      <c r="K90" s="33"/>
      <c r="L90" s="48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</row>
    <row r="91" spans="1:47" s="2" customFormat="1" ht="15.15" customHeight="1">
      <c r="A91" s="31"/>
      <c r="B91" s="32"/>
      <c r="C91" s="26" t="s">
        <v>24</v>
      </c>
      <c r="D91" s="33"/>
      <c r="E91" s="33"/>
      <c r="F91" s="24" t="str">
        <f>E15</f>
        <v xml:space="preserve"> </v>
      </c>
      <c r="G91" s="33"/>
      <c r="H91" s="33"/>
      <c r="I91" s="114" t="s">
        <v>30</v>
      </c>
      <c r="J91" s="29" t="str">
        <f>E21</f>
        <v xml:space="preserve"> </v>
      </c>
      <c r="K91" s="33"/>
      <c r="L91" s="48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</row>
    <row r="92" spans="1:47" s="2" customFormat="1" ht="15.15" customHeight="1">
      <c r="A92" s="31"/>
      <c r="B92" s="32"/>
      <c r="C92" s="26" t="s">
        <v>28</v>
      </c>
      <c r="D92" s="33"/>
      <c r="E92" s="33"/>
      <c r="F92" s="24" t="str">
        <f>IF(E18="","",E18)</f>
        <v>Vyplň údaj</v>
      </c>
      <c r="G92" s="33"/>
      <c r="H92" s="33"/>
      <c r="I92" s="114" t="s">
        <v>32</v>
      </c>
      <c r="J92" s="29" t="str">
        <f>E24</f>
        <v>Ing. Tomáš Blažek</v>
      </c>
      <c r="K92" s="33"/>
      <c r="L92" s="48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</row>
    <row r="93" spans="1:47" s="2" customFormat="1" ht="10.35" customHeight="1">
      <c r="A93" s="31"/>
      <c r="B93" s="32"/>
      <c r="C93" s="33"/>
      <c r="D93" s="33"/>
      <c r="E93" s="33"/>
      <c r="F93" s="33"/>
      <c r="G93" s="33"/>
      <c r="H93" s="33"/>
      <c r="I93" s="112"/>
      <c r="J93" s="33"/>
      <c r="K93" s="33"/>
      <c r="L93" s="48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</row>
    <row r="94" spans="1:47" s="2" customFormat="1" ht="29.25" customHeight="1">
      <c r="A94" s="31"/>
      <c r="B94" s="32"/>
      <c r="C94" s="153" t="s">
        <v>104</v>
      </c>
      <c r="D94" s="154"/>
      <c r="E94" s="154"/>
      <c r="F94" s="154"/>
      <c r="G94" s="154"/>
      <c r="H94" s="154"/>
      <c r="I94" s="155"/>
      <c r="J94" s="156" t="s">
        <v>105</v>
      </c>
      <c r="K94" s="154"/>
      <c r="L94" s="48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</row>
    <row r="95" spans="1:47" s="2" customFormat="1" ht="10.35" customHeight="1">
      <c r="A95" s="31"/>
      <c r="B95" s="32"/>
      <c r="C95" s="33"/>
      <c r="D95" s="33"/>
      <c r="E95" s="33"/>
      <c r="F95" s="33"/>
      <c r="G95" s="33"/>
      <c r="H95" s="33"/>
      <c r="I95" s="112"/>
      <c r="J95" s="33"/>
      <c r="K95" s="33"/>
      <c r="L95" s="48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</row>
    <row r="96" spans="1:47" s="2" customFormat="1" ht="22.8" customHeight="1">
      <c r="A96" s="31"/>
      <c r="B96" s="32"/>
      <c r="C96" s="157" t="s">
        <v>106</v>
      </c>
      <c r="D96" s="33"/>
      <c r="E96" s="33"/>
      <c r="F96" s="33"/>
      <c r="G96" s="33"/>
      <c r="H96" s="33"/>
      <c r="I96" s="112"/>
      <c r="J96" s="81">
        <f>J130</f>
        <v>0</v>
      </c>
      <c r="K96" s="33"/>
      <c r="L96" s="48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U96" s="14" t="s">
        <v>107</v>
      </c>
    </row>
    <row r="97" spans="1:31" s="9" customFormat="1" ht="24.9" customHeight="1">
      <c r="B97" s="158"/>
      <c r="C97" s="159"/>
      <c r="D97" s="160" t="s">
        <v>108</v>
      </c>
      <c r="E97" s="161"/>
      <c r="F97" s="161"/>
      <c r="G97" s="161"/>
      <c r="H97" s="161"/>
      <c r="I97" s="162"/>
      <c r="J97" s="163">
        <f>J131</f>
        <v>0</v>
      </c>
      <c r="K97" s="159"/>
      <c r="L97" s="164"/>
    </row>
    <row r="98" spans="1:31" s="10" customFormat="1" ht="19.95" customHeight="1">
      <c r="B98" s="165"/>
      <c r="C98" s="166"/>
      <c r="D98" s="167" t="s">
        <v>109</v>
      </c>
      <c r="E98" s="168"/>
      <c r="F98" s="168"/>
      <c r="G98" s="168"/>
      <c r="H98" s="168"/>
      <c r="I98" s="169"/>
      <c r="J98" s="170">
        <f>J132</f>
        <v>0</v>
      </c>
      <c r="K98" s="166"/>
      <c r="L98" s="171"/>
    </row>
    <row r="99" spans="1:31" s="9" customFormat="1" ht="24.9" customHeight="1">
      <c r="B99" s="158"/>
      <c r="C99" s="159"/>
      <c r="D99" s="160" t="s">
        <v>110</v>
      </c>
      <c r="E99" s="161"/>
      <c r="F99" s="161"/>
      <c r="G99" s="161"/>
      <c r="H99" s="161"/>
      <c r="I99" s="162"/>
      <c r="J99" s="163">
        <f>J141</f>
        <v>0</v>
      </c>
      <c r="K99" s="159"/>
      <c r="L99" s="164"/>
    </row>
    <row r="100" spans="1:31" s="9" customFormat="1" ht="24.9" customHeight="1">
      <c r="B100" s="158"/>
      <c r="C100" s="159"/>
      <c r="D100" s="160" t="s">
        <v>111</v>
      </c>
      <c r="E100" s="161"/>
      <c r="F100" s="161"/>
      <c r="G100" s="161"/>
      <c r="H100" s="161"/>
      <c r="I100" s="162"/>
      <c r="J100" s="163">
        <f>J148</f>
        <v>0</v>
      </c>
      <c r="K100" s="159"/>
      <c r="L100" s="164"/>
    </row>
    <row r="101" spans="1:31" s="10" customFormat="1" ht="19.95" customHeight="1">
      <c r="B101" s="165"/>
      <c r="C101" s="166"/>
      <c r="D101" s="167" t="s">
        <v>440</v>
      </c>
      <c r="E101" s="168"/>
      <c r="F101" s="168"/>
      <c r="G101" s="168"/>
      <c r="H101" s="168"/>
      <c r="I101" s="169"/>
      <c r="J101" s="170">
        <f>J149</f>
        <v>0</v>
      </c>
      <c r="K101" s="166"/>
      <c r="L101" s="171"/>
    </row>
    <row r="102" spans="1:31" s="9" customFormat="1" ht="24.9" customHeight="1">
      <c r="B102" s="158"/>
      <c r="C102" s="159"/>
      <c r="D102" s="160" t="s">
        <v>112</v>
      </c>
      <c r="E102" s="161"/>
      <c r="F102" s="161"/>
      <c r="G102" s="161"/>
      <c r="H102" s="161"/>
      <c r="I102" s="162"/>
      <c r="J102" s="163">
        <f>J154</f>
        <v>0</v>
      </c>
      <c r="K102" s="159"/>
      <c r="L102" s="164"/>
    </row>
    <row r="103" spans="1:31" s="10" customFormat="1" ht="19.95" customHeight="1">
      <c r="B103" s="165"/>
      <c r="C103" s="166"/>
      <c r="D103" s="167" t="s">
        <v>113</v>
      </c>
      <c r="E103" s="168"/>
      <c r="F103" s="168"/>
      <c r="G103" s="168"/>
      <c r="H103" s="168"/>
      <c r="I103" s="169"/>
      <c r="J103" s="170">
        <f>J155</f>
        <v>0</v>
      </c>
      <c r="K103" s="166"/>
      <c r="L103" s="171"/>
    </row>
    <row r="104" spans="1:31" s="10" customFormat="1" ht="19.95" customHeight="1">
      <c r="B104" s="165"/>
      <c r="C104" s="166"/>
      <c r="D104" s="167" t="s">
        <v>114</v>
      </c>
      <c r="E104" s="168"/>
      <c r="F104" s="168"/>
      <c r="G104" s="168"/>
      <c r="H104" s="168"/>
      <c r="I104" s="169"/>
      <c r="J104" s="170">
        <f>J213</f>
        <v>0</v>
      </c>
      <c r="K104" s="166"/>
      <c r="L104" s="171"/>
    </row>
    <row r="105" spans="1:31" s="10" customFormat="1" ht="19.95" customHeight="1">
      <c r="B105" s="165"/>
      <c r="C105" s="166"/>
      <c r="D105" s="167" t="s">
        <v>115</v>
      </c>
      <c r="E105" s="168"/>
      <c r="F105" s="168"/>
      <c r="G105" s="168"/>
      <c r="H105" s="168"/>
      <c r="I105" s="169"/>
      <c r="J105" s="170">
        <f>J216</f>
        <v>0</v>
      </c>
      <c r="K105" s="166"/>
      <c r="L105" s="171"/>
    </row>
    <row r="106" spans="1:31" s="10" customFormat="1" ht="19.95" customHeight="1">
      <c r="B106" s="165"/>
      <c r="C106" s="166"/>
      <c r="D106" s="167" t="s">
        <v>116</v>
      </c>
      <c r="E106" s="168"/>
      <c r="F106" s="168"/>
      <c r="G106" s="168"/>
      <c r="H106" s="168"/>
      <c r="I106" s="169"/>
      <c r="J106" s="170">
        <f>J220</f>
        <v>0</v>
      </c>
      <c r="K106" s="166"/>
      <c r="L106" s="171"/>
    </row>
    <row r="107" spans="1:31" s="10" customFormat="1" ht="19.95" customHeight="1">
      <c r="B107" s="165"/>
      <c r="C107" s="166"/>
      <c r="D107" s="167" t="s">
        <v>117</v>
      </c>
      <c r="E107" s="168"/>
      <c r="F107" s="168"/>
      <c r="G107" s="168"/>
      <c r="H107" s="168"/>
      <c r="I107" s="169"/>
      <c r="J107" s="170">
        <f>J229</f>
        <v>0</v>
      </c>
      <c r="K107" s="166"/>
      <c r="L107" s="171"/>
    </row>
    <row r="108" spans="1:31" s="10" customFormat="1" ht="19.95" customHeight="1">
      <c r="B108" s="165"/>
      <c r="C108" s="166"/>
      <c r="D108" s="167" t="s">
        <v>118</v>
      </c>
      <c r="E108" s="168"/>
      <c r="F108" s="168"/>
      <c r="G108" s="168"/>
      <c r="H108" s="168"/>
      <c r="I108" s="169"/>
      <c r="J108" s="170">
        <f>J236</f>
        <v>0</v>
      </c>
      <c r="K108" s="166"/>
      <c r="L108" s="171"/>
    </row>
    <row r="109" spans="1:31" s="9" customFormat="1" ht="24.9" customHeight="1">
      <c r="B109" s="158"/>
      <c r="C109" s="159"/>
      <c r="D109" s="160" t="s">
        <v>119</v>
      </c>
      <c r="E109" s="161"/>
      <c r="F109" s="161"/>
      <c r="G109" s="161"/>
      <c r="H109" s="161"/>
      <c r="I109" s="162"/>
      <c r="J109" s="163">
        <f>J238</f>
        <v>0</v>
      </c>
      <c r="K109" s="159"/>
      <c r="L109" s="164"/>
    </row>
    <row r="110" spans="1:31" s="10" customFormat="1" ht="19.95" customHeight="1">
      <c r="B110" s="165"/>
      <c r="C110" s="166"/>
      <c r="D110" s="167" t="s">
        <v>120</v>
      </c>
      <c r="E110" s="168"/>
      <c r="F110" s="168"/>
      <c r="G110" s="168"/>
      <c r="H110" s="168"/>
      <c r="I110" s="169"/>
      <c r="J110" s="170">
        <f>J239</f>
        <v>0</v>
      </c>
      <c r="K110" s="166"/>
      <c r="L110" s="171"/>
    </row>
    <row r="111" spans="1:31" s="2" customFormat="1" ht="21.75" customHeight="1">
      <c r="A111" s="31"/>
      <c r="B111" s="32"/>
      <c r="C111" s="33"/>
      <c r="D111" s="33"/>
      <c r="E111" s="33"/>
      <c r="F111" s="33"/>
      <c r="G111" s="33"/>
      <c r="H111" s="33"/>
      <c r="I111" s="112"/>
      <c r="J111" s="33"/>
      <c r="K111" s="33"/>
      <c r="L111" s="48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</row>
    <row r="112" spans="1:31" s="2" customFormat="1" ht="6.9" customHeight="1">
      <c r="A112" s="31"/>
      <c r="B112" s="51"/>
      <c r="C112" s="52"/>
      <c r="D112" s="52"/>
      <c r="E112" s="52"/>
      <c r="F112" s="52"/>
      <c r="G112" s="52"/>
      <c r="H112" s="52"/>
      <c r="I112" s="149"/>
      <c r="J112" s="52"/>
      <c r="K112" s="52"/>
      <c r="L112" s="48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</row>
    <row r="116" spans="1:31" s="2" customFormat="1" ht="6.9" customHeight="1">
      <c r="A116" s="31"/>
      <c r="B116" s="53"/>
      <c r="C116" s="54"/>
      <c r="D116" s="54"/>
      <c r="E116" s="54"/>
      <c r="F116" s="54"/>
      <c r="G116" s="54"/>
      <c r="H116" s="54"/>
      <c r="I116" s="152"/>
      <c r="J116" s="54"/>
      <c r="K116" s="54"/>
      <c r="L116" s="48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</row>
    <row r="117" spans="1:31" s="2" customFormat="1" ht="24.9" customHeight="1">
      <c r="A117" s="31"/>
      <c r="B117" s="32"/>
      <c r="C117" s="20" t="s">
        <v>121</v>
      </c>
      <c r="D117" s="33"/>
      <c r="E117" s="33"/>
      <c r="F117" s="33"/>
      <c r="G117" s="33"/>
      <c r="H117" s="33"/>
      <c r="I117" s="112"/>
      <c r="J117" s="33"/>
      <c r="K117" s="33"/>
      <c r="L117" s="48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</row>
    <row r="118" spans="1:31" s="2" customFormat="1" ht="6.9" customHeight="1">
      <c r="A118" s="31"/>
      <c r="B118" s="32"/>
      <c r="C118" s="33"/>
      <c r="D118" s="33"/>
      <c r="E118" s="33"/>
      <c r="F118" s="33"/>
      <c r="G118" s="33"/>
      <c r="H118" s="33"/>
      <c r="I118" s="112"/>
      <c r="J118" s="33"/>
      <c r="K118" s="33"/>
      <c r="L118" s="48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</row>
    <row r="119" spans="1:31" s="2" customFormat="1" ht="12" customHeight="1">
      <c r="A119" s="31"/>
      <c r="B119" s="32"/>
      <c r="C119" s="26" t="s">
        <v>16</v>
      </c>
      <c r="D119" s="33"/>
      <c r="E119" s="33"/>
      <c r="F119" s="33"/>
      <c r="G119" s="33"/>
      <c r="H119" s="33"/>
      <c r="I119" s="112"/>
      <c r="J119" s="33"/>
      <c r="K119" s="33"/>
      <c r="L119" s="48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</row>
    <row r="120" spans="1:31" s="2" customFormat="1" ht="23.25" customHeight="1">
      <c r="A120" s="31"/>
      <c r="B120" s="32"/>
      <c r="C120" s="33"/>
      <c r="D120" s="33"/>
      <c r="E120" s="279" t="str">
        <f>E7</f>
        <v>REKONSTRUKCE ELEKTRICKÝCH ROZVODŮ V UČEBNOVÉM PAVILONU ŠKOLY</v>
      </c>
      <c r="F120" s="280"/>
      <c r="G120" s="280"/>
      <c r="H120" s="280"/>
      <c r="I120" s="112"/>
      <c r="J120" s="33"/>
      <c r="K120" s="33"/>
      <c r="L120" s="48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</row>
    <row r="121" spans="1:31" s="2" customFormat="1" ht="12" customHeight="1">
      <c r="A121" s="31"/>
      <c r="B121" s="32"/>
      <c r="C121" s="26" t="s">
        <v>102</v>
      </c>
      <c r="D121" s="33"/>
      <c r="E121" s="33"/>
      <c r="F121" s="33"/>
      <c r="G121" s="33"/>
      <c r="H121" s="33"/>
      <c r="I121" s="112"/>
      <c r="J121" s="33"/>
      <c r="K121" s="33"/>
      <c r="L121" s="48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</row>
    <row r="122" spans="1:31" s="2" customFormat="1" ht="16.5" customHeight="1">
      <c r="A122" s="31"/>
      <c r="B122" s="32"/>
      <c r="C122" s="33"/>
      <c r="D122" s="33"/>
      <c r="E122" s="231" t="str">
        <f>E9</f>
        <v>03 - 1/P etapa</v>
      </c>
      <c r="F122" s="281"/>
      <c r="G122" s="281"/>
      <c r="H122" s="281"/>
      <c r="I122" s="112"/>
      <c r="J122" s="33"/>
      <c r="K122" s="33"/>
      <c r="L122" s="48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</row>
    <row r="123" spans="1:31" s="2" customFormat="1" ht="6.9" customHeight="1">
      <c r="A123" s="31"/>
      <c r="B123" s="32"/>
      <c r="C123" s="33"/>
      <c r="D123" s="33"/>
      <c r="E123" s="33"/>
      <c r="F123" s="33"/>
      <c r="G123" s="33"/>
      <c r="H123" s="33"/>
      <c r="I123" s="112"/>
      <c r="J123" s="33"/>
      <c r="K123" s="33"/>
      <c r="L123" s="48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</row>
    <row r="124" spans="1:31" s="2" customFormat="1" ht="12" customHeight="1">
      <c r="A124" s="31"/>
      <c r="B124" s="32"/>
      <c r="C124" s="26" t="s">
        <v>20</v>
      </c>
      <c r="D124" s="33"/>
      <c r="E124" s="33"/>
      <c r="F124" s="24" t="str">
        <f>F12</f>
        <v>Brno - Bystrc</v>
      </c>
      <c r="G124" s="33"/>
      <c r="H124" s="33"/>
      <c r="I124" s="114" t="s">
        <v>22</v>
      </c>
      <c r="J124" s="63" t="str">
        <f>IF(J12="","",J12)</f>
        <v>15. 5. 2019</v>
      </c>
      <c r="K124" s="33"/>
      <c r="L124" s="48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</row>
    <row r="125" spans="1:31" s="2" customFormat="1" ht="6.9" customHeight="1">
      <c r="A125" s="31"/>
      <c r="B125" s="32"/>
      <c r="C125" s="33"/>
      <c r="D125" s="33"/>
      <c r="E125" s="33"/>
      <c r="F125" s="33"/>
      <c r="G125" s="33"/>
      <c r="H125" s="33"/>
      <c r="I125" s="112"/>
      <c r="J125" s="33"/>
      <c r="K125" s="33"/>
      <c r="L125" s="48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</row>
    <row r="126" spans="1:31" s="2" customFormat="1" ht="15.15" customHeight="1">
      <c r="A126" s="31"/>
      <c r="B126" s="32"/>
      <c r="C126" s="26" t="s">
        <v>24</v>
      </c>
      <c r="D126" s="33"/>
      <c r="E126" s="33"/>
      <c r="F126" s="24" t="str">
        <f>E15</f>
        <v xml:space="preserve"> </v>
      </c>
      <c r="G126" s="33"/>
      <c r="H126" s="33"/>
      <c r="I126" s="114" t="s">
        <v>30</v>
      </c>
      <c r="J126" s="29" t="str">
        <f>E21</f>
        <v xml:space="preserve"> </v>
      </c>
      <c r="K126" s="33"/>
      <c r="L126" s="48"/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</row>
    <row r="127" spans="1:31" s="2" customFormat="1" ht="15.15" customHeight="1">
      <c r="A127" s="31"/>
      <c r="B127" s="32"/>
      <c r="C127" s="26" t="s">
        <v>28</v>
      </c>
      <c r="D127" s="33"/>
      <c r="E127" s="33"/>
      <c r="F127" s="24" t="str">
        <f>IF(E18="","",E18)</f>
        <v>Vyplň údaj</v>
      </c>
      <c r="G127" s="33"/>
      <c r="H127" s="33"/>
      <c r="I127" s="114" t="s">
        <v>32</v>
      </c>
      <c r="J127" s="29" t="str">
        <f>E24</f>
        <v>Ing. Tomáš Blažek</v>
      </c>
      <c r="K127" s="33"/>
      <c r="L127" s="48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</row>
    <row r="128" spans="1:31" s="2" customFormat="1" ht="10.35" customHeight="1">
      <c r="A128" s="31"/>
      <c r="B128" s="32"/>
      <c r="C128" s="33"/>
      <c r="D128" s="33"/>
      <c r="E128" s="33"/>
      <c r="F128" s="33"/>
      <c r="G128" s="33"/>
      <c r="H128" s="33"/>
      <c r="I128" s="112"/>
      <c r="J128" s="33"/>
      <c r="K128" s="33"/>
      <c r="L128" s="48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</row>
    <row r="129" spans="1:65" s="11" customFormat="1" ht="29.25" customHeight="1">
      <c r="A129" s="172"/>
      <c r="B129" s="173"/>
      <c r="C129" s="174" t="s">
        <v>122</v>
      </c>
      <c r="D129" s="175" t="s">
        <v>60</v>
      </c>
      <c r="E129" s="175" t="s">
        <v>56</v>
      </c>
      <c r="F129" s="175" t="s">
        <v>57</v>
      </c>
      <c r="G129" s="175" t="s">
        <v>123</v>
      </c>
      <c r="H129" s="175" t="s">
        <v>124</v>
      </c>
      <c r="I129" s="176" t="s">
        <v>125</v>
      </c>
      <c r="J129" s="177" t="s">
        <v>105</v>
      </c>
      <c r="K129" s="178" t="s">
        <v>126</v>
      </c>
      <c r="L129" s="179"/>
      <c r="M129" s="72" t="s">
        <v>1</v>
      </c>
      <c r="N129" s="73" t="s">
        <v>39</v>
      </c>
      <c r="O129" s="73" t="s">
        <v>127</v>
      </c>
      <c r="P129" s="73" t="s">
        <v>128</v>
      </c>
      <c r="Q129" s="73" t="s">
        <v>129</v>
      </c>
      <c r="R129" s="73" t="s">
        <v>130</v>
      </c>
      <c r="S129" s="73" t="s">
        <v>131</v>
      </c>
      <c r="T129" s="74" t="s">
        <v>132</v>
      </c>
      <c r="U129" s="172"/>
      <c r="V129" s="172"/>
      <c r="W129" s="172"/>
      <c r="X129" s="172"/>
      <c r="Y129" s="172"/>
      <c r="Z129" s="172"/>
      <c r="AA129" s="172"/>
      <c r="AB129" s="172"/>
      <c r="AC129" s="172"/>
      <c r="AD129" s="172"/>
      <c r="AE129" s="172"/>
    </row>
    <row r="130" spans="1:65" s="2" customFormat="1" ht="22.8" customHeight="1">
      <c r="A130" s="31"/>
      <c r="B130" s="32"/>
      <c r="C130" s="79" t="s">
        <v>133</v>
      </c>
      <c r="D130" s="33"/>
      <c r="E130" s="33"/>
      <c r="F130" s="33"/>
      <c r="G130" s="33"/>
      <c r="H130" s="33"/>
      <c r="I130" s="112"/>
      <c r="J130" s="180">
        <f>BK130</f>
        <v>0</v>
      </c>
      <c r="K130" s="33"/>
      <c r="L130" s="36"/>
      <c r="M130" s="75"/>
      <c r="N130" s="181"/>
      <c r="O130" s="76"/>
      <c r="P130" s="182">
        <f>P131+P141+P148+P154+P238</f>
        <v>0</v>
      </c>
      <c r="Q130" s="76"/>
      <c r="R130" s="182">
        <f>R131+R141+R148+R154+R238</f>
        <v>2.1479810000000001</v>
      </c>
      <c r="S130" s="76"/>
      <c r="T130" s="183">
        <f>T131+T141+T148+T154+T238</f>
        <v>0</v>
      </c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T130" s="14" t="s">
        <v>74</v>
      </c>
      <c r="AU130" s="14" t="s">
        <v>107</v>
      </c>
      <c r="BK130" s="184">
        <f>BK131+BK141+BK148+BK154+BK238</f>
        <v>0</v>
      </c>
    </row>
    <row r="131" spans="1:65" s="12" customFormat="1" ht="25.95" customHeight="1">
      <c r="B131" s="185"/>
      <c r="C131" s="186"/>
      <c r="D131" s="187" t="s">
        <v>74</v>
      </c>
      <c r="E131" s="188" t="s">
        <v>134</v>
      </c>
      <c r="F131" s="188" t="s">
        <v>135</v>
      </c>
      <c r="G131" s="186"/>
      <c r="H131" s="186"/>
      <c r="I131" s="189"/>
      <c r="J131" s="190">
        <f>BK131</f>
        <v>0</v>
      </c>
      <c r="K131" s="186"/>
      <c r="L131" s="191"/>
      <c r="M131" s="192"/>
      <c r="N131" s="193"/>
      <c r="O131" s="193"/>
      <c r="P131" s="194">
        <f>P132</f>
        <v>0</v>
      </c>
      <c r="Q131" s="193"/>
      <c r="R131" s="194">
        <f>R132</f>
        <v>0</v>
      </c>
      <c r="S131" s="193"/>
      <c r="T131" s="195">
        <f>T132</f>
        <v>0</v>
      </c>
      <c r="AR131" s="196" t="s">
        <v>83</v>
      </c>
      <c r="AT131" s="197" t="s">
        <v>74</v>
      </c>
      <c r="AU131" s="197" t="s">
        <v>75</v>
      </c>
      <c r="AY131" s="196" t="s">
        <v>136</v>
      </c>
      <c r="BK131" s="198">
        <f>BK132</f>
        <v>0</v>
      </c>
    </row>
    <row r="132" spans="1:65" s="12" customFormat="1" ht="22.8" customHeight="1">
      <c r="B132" s="185"/>
      <c r="C132" s="186"/>
      <c r="D132" s="187" t="s">
        <v>74</v>
      </c>
      <c r="E132" s="199" t="s">
        <v>137</v>
      </c>
      <c r="F132" s="199" t="s">
        <v>138</v>
      </c>
      <c r="G132" s="186"/>
      <c r="H132" s="186"/>
      <c r="I132" s="189"/>
      <c r="J132" s="200">
        <f>BK132</f>
        <v>0</v>
      </c>
      <c r="K132" s="186"/>
      <c r="L132" s="191"/>
      <c r="M132" s="192"/>
      <c r="N132" s="193"/>
      <c r="O132" s="193"/>
      <c r="P132" s="194">
        <f>SUM(P133:P140)</f>
        <v>0</v>
      </c>
      <c r="Q132" s="193"/>
      <c r="R132" s="194">
        <f>SUM(R133:R140)</f>
        <v>0</v>
      </c>
      <c r="S132" s="193"/>
      <c r="T132" s="195">
        <f>SUM(T133:T140)</f>
        <v>0</v>
      </c>
      <c r="AR132" s="196" t="s">
        <v>83</v>
      </c>
      <c r="AT132" s="197" t="s">
        <v>74</v>
      </c>
      <c r="AU132" s="197" t="s">
        <v>83</v>
      </c>
      <c r="AY132" s="196" t="s">
        <v>136</v>
      </c>
      <c r="BK132" s="198">
        <f>SUM(BK133:BK140)</f>
        <v>0</v>
      </c>
    </row>
    <row r="133" spans="1:65" s="2" customFormat="1" ht="16.5" customHeight="1">
      <c r="A133" s="31"/>
      <c r="B133" s="32"/>
      <c r="C133" s="201" t="s">
        <v>83</v>
      </c>
      <c r="D133" s="201" t="s">
        <v>139</v>
      </c>
      <c r="E133" s="202" t="s">
        <v>140</v>
      </c>
      <c r="F133" s="203" t="s">
        <v>141</v>
      </c>
      <c r="G133" s="204" t="s">
        <v>142</v>
      </c>
      <c r="H133" s="205">
        <v>1.6</v>
      </c>
      <c r="I133" s="206"/>
      <c r="J133" s="207">
        <f t="shared" ref="J133:J140" si="0">ROUND(I133*H133,2)</f>
        <v>0</v>
      </c>
      <c r="K133" s="208"/>
      <c r="L133" s="36"/>
      <c r="M133" s="209" t="s">
        <v>1</v>
      </c>
      <c r="N133" s="210" t="s">
        <v>40</v>
      </c>
      <c r="O133" s="68"/>
      <c r="P133" s="211">
        <f t="shared" ref="P133:P140" si="1">O133*H133</f>
        <v>0</v>
      </c>
      <c r="Q133" s="211">
        <v>0</v>
      </c>
      <c r="R133" s="211">
        <f t="shared" ref="R133:R140" si="2">Q133*H133</f>
        <v>0</v>
      </c>
      <c r="S133" s="211">
        <v>0</v>
      </c>
      <c r="T133" s="212">
        <f t="shared" ref="T133:T140" si="3">S133*H133</f>
        <v>0</v>
      </c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R133" s="213" t="s">
        <v>143</v>
      </c>
      <c r="AT133" s="213" t="s">
        <v>139</v>
      </c>
      <c r="AU133" s="213" t="s">
        <v>85</v>
      </c>
      <c r="AY133" s="14" t="s">
        <v>136</v>
      </c>
      <c r="BE133" s="214">
        <f t="shared" ref="BE133:BE140" si="4">IF(N133="základní",J133,0)</f>
        <v>0</v>
      </c>
      <c r="BF133" s="214">
        <f t="shared" ref="BF133:BF140" si="5">IF(N133="snížená",J133,0)</f>
        <v>0</v>
      </c>
      <c r="BG133" s="214">
        <f t="shared" ref="BG133:BG140" si="6">IF(N133="zákl. přenesená",J133,0)</f>
        <v>0</v>
      </c>
      <c r="BH133" s="214">
        <f t="shared" ref="BH133:BH140" si="7">IF(N133="sníž. přenesená",J133,0)</f>
        <v>0</v>
      </c>
      <c r="BI133" s="214">
        <f t="shared" ref="BI133:BI140" si="8">IF(N133="nulová",J133,0)</f>
        <v>0</v>
      </c>
      <c r="BJ133" s="14" t="s">
        <v>83</v>
      </c>
      <c r="BK133" s="214">
        <f t="shared" ref="BK133:BK140" si="9">ROUND(I133*H133,2)</f>
        <v>0</v>
      </c>
      <c r="BL133" s="14" t="s">
        <v>143</v>
      </c>
      <c r="BM133" s="213" t="s">
        <v>441</v>
      </c>
    </row>
    <row r="134" spans="1:65" s="2" customFormat="1" ht="21.75" customHeight="1">
      <c r="A134" s="31"/>
      <c r="B134" s="32"/>
      <c r="C134" s="201" t="s">
        <v>85</v>
      </c>
      <c r="D134" s="201" t="s">
        <v>139</v>
      </c>
      <c r="E134" s="202" t="s">
        <v>144</v>
      </c>
      <c r="F134" s="203" t="s">
        <v>145</v>
      </c>
      <c r="G134" s="204" t="s">
        <v>142</v>
      </c>
      <c r="H134" s="205">
        <v>24</v>
      </c>
      <c r="I134" s="206"/>
      <c r="J134" s="207">
        <f t="shared" si="0"/>
        <v>0</v>
      </c>
      <c r="K134" s="208"/>
      <c r="L134" s="36"/>
      <c r="M134" s="209" t="s">
        <v>1</v>
      </c>
      <c r="N134" s="210" t="s">
        <v>40</v>
      </c>
      <c r="O134" s="68"/>
      <c r="P134" s="211">
        <f t="shared" si="1"/>
        <v>0</v>
      </c>
      <c r="Q134" s="211">
        <v>0</v>
      </c>
      <c r="R134" s="211">
        <f t="shared" si="2"/>
        <v>0</v>
      </c>
      <c r="S134" s="211">
        <v>0</v>
      </c>
      <c r="T134" s="212">
        <f t="shared" si="3"/>
        <v>0</v>
      </c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R134" s="213" t="s">
        <v>143</v>
      </c>
      <c r="AT134" s="213" t="s">
        <v>139</v>
      </c>
      <c r="AU134" s="213" t="s">
        <v>85</v>
      </c>
      <c r="AY134" s="14" t="s">
        <v>136</v>
      </c>
      <c r="BE134" s="214">
        <f t="shared" si="4"/>
        <v>0</v>
      </c>
      <c r="BF134" s="214">
        <f t="shared" si="5"/>
        <v>0</v>
      </c>
      <c r="BG134" s="214">
        <f t="shared" si="6"/>
        <v>0</v>
      </c>
      <c r="BH134" s="214">
        <f t="shared" si="7"/>
        <v>0</v>
      </c>
      <c r="BI134" s="214">
        <f t="shared" si="8"/>
        <v>0</v>
      </c>
      <c r="BJ134" s="14" t="s">
        <v>83</v>
      </c>
      <c r="BK134" s="214">
        <f t="shared" si="9"/>
        <v>0</v>
      </c>
      <c r="BL134" s="14" t="s">
        <v>143</v>
      </c>
      <c r="BM134" s="213" t="s">
        <v>442</v>
      </c>
    </row>
    <row r="135" spans="1:65" s="2" customFormat="1" ht="21.75" customHeight="1">
      <c r="A135" s="31"/>
      <c r="B135" s="32"/>
      <c r="C135" s="201" t="s">
        <v>146</v>
      </c>
      <c r="D135" s="201" t="s">
        <v>139</v>
      </c>
      <c r="E135" s="202" t="s">
        <v>147</v>
      </c>
      <c r="F135" s="203" t="s">
        <v>148</v>
      </c>
      <c r="G135" s="204" t="s">
        <v>142</v>
      </c>
      <c r="H135" s="205">
        <v>0.8</v>
      </c>
      <c r="I135" s="206"/>
      <c r="J135" s="207">
        <f t="shared" si="0"/>
        <v>0</v>
      </c>
      <c r="K135" s="208"/>
      <c r="L135" s="36"/>
      <c r="M135" s="209" t="s">
        <v>1</v>
      </c>
      <c r="N135" s="210" t="s">
        <v>40</v>
      </c>
      <c r="O135" s="68"/>
      <c r="P135" s="211">
        <f t="shared" si="1"/>
        <v>0</v>
      </c>
      <c r="Q135" s="211">
        <v>0</v>
      </c>
      <c r="R135" s="211">
        <f t="shared" si="2"/>
        <v>0</v>
      </c>
      <c r="S135" s="211">
        <v>0</v>
      </c>
      <c r="T135" s="212">
        <f t="shared" si="3"/>
        <v>0</v>
      </c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R135" s="213" t="s">
        <v>143</v>
      </c>
      <c r="AT135" s="213" t="s">
        <v>139</v>
      </c>
      <c r="AU135" s="213" t="s">
        <v>85</v>
      </c>
      <c r="AY135" s="14" t="s">
        <v>136</v>
      </c>
      <c r="BE135" s="214">
        <f t="shared" si="4"/>
        <v>0</v>
      </c>
      <c r="BF135" s="214">
        <f t="shared" si="5"/>
        <v>0</v>
      </c>
      <c r="BG135" s="214">
        <f t="shared" si="6"/>
        <v>0</v>
      </c>
      <c r="BH135" s="214">
        <f t="shared" si="7"/>
        <v>0</v>
      </c>
      <c r="BI135" s="214">
        <f t="shared" si="8"/>
        <v>0</v>
      </c>
      <c r="BJ135" s="14" t="s">
        <v>83</v>
      </c>
      <c r="BK135" s="214">
        <f t="shared" si="9"/>
        <v>0</v>
      </c>
      <c r="BL135" s="14" t="s">
        <v>143</v>
      </c>
      <c r="BM135" s="213" t="s">
        <v>443</v>
      </c>
    </row>
    <row r="136" spans="1:65" s="2" customFormat="1" ht="21.75" customHeight="1">
      <c r="A136" s="31"/>
      <c r="B136" s="32"/>
      <c r="C136" s="201" t="s">
        <v>143</v>
      </c>
      <c r="D136" s="201" t="s">
        <v>139</v>
      </c>
      <c r="E136" s="202" t="s">
        <v>149</v>
      </c>
      <c r="F136" s="203" t="s">
        <v>150</v>
      </c>
      <c r="G136" s="204" t="s">
        <v>142</v>
      </c>
      <c r="H136" s="205">
        <v>4</v>
      </c>
      <c r="I136" s="206"/>
      <c r="J136" s="207">
        <f t="shared" si="0"/>
        <v>0</v>
      </c>
      <c r="K136" s="208"/>
      <c r="L136" s="36"/>
      <c r="M136" s="209" t="s">
        <v>1</v>
      </c>
      <c r="N136" s="210" t="s">
        <v>40</v>
      </c>
      <c r="O136" s="68"/>
      <c r="P136" s="211">
        <f t="shared" si="1"/>
        <v>0</v>
      </c>
      <c r="Q136" s="211">
        <v>0</v>
      </c>
      <c r="R136" s="211">
        <f t="shared" si="2"/>
        <v>0</v>
      </c>
      <c r="S136" s="211">
        <v>0</v>
      </c>
      <c r="T136" s="212">
        <f t="shared" si="3"/>
        <v>0</v>
      </c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R136" s="213" t="s">
        <v>143</v>
      </c>
      <c r="AT136" s="213" t="s">
        <v>139</v>
      </c>
      <c r="AU136" s="213" t="s">
        <v>85</v>
      </c>
      <c r="AY136" s="14" t="s">
        <v>136</v>
      </c>
      <c r="BE136" s="214">
        <f t="shared" si="4"/>
        <v>0</v>
      </c>
      <c r="BF136" s="214">
        <f t="shared" si="5"/>
        <v>0</v>
      </c>
      <c r="BG136" s="214">
        <f t="shared" si="6"/>
        <v>0</v>
      </c>
      <c r="BH136" s="214">
        <f t="shared" si="7"/>
        <v>0</v>
      </c>
      <c r="BI136" s="214">
        <f t="shared" si="8"/>
        <v>0</v>
      </c>
      <c r="BJ136" s="14" t="s">
        <v>83</v>
      </c>
      <c r="BK136" s="214">
        <f t="shared" si="9"/>
        <v>0</v>
      </c>
      <c r="BL136" s="14" t="s">
        <v>143</v>
      </c>
      <c r="BM136" s="213" t="s">
        <v>444</v>
      </c>
    </row>
    <row r="137" spans="1:65" s="2" customFormat="1" ht="21.75" customHeight="1">
      <c r="A137" s="31"/>
      <c r="B137" s="32"/>
      <c r="C137" s="201" t="s">
        <v>151</v>
      </c>
      <c r="D137" s="201" t="s">
        <v>139</v>
      </c>
      <c r="E137" s="202" t="s">
        <v>152</v>
      </c>
      <c r="F137" s="203" t="s">
        <v>153</v>
      </c>
      <c r="G137" s="204" t="s">
        <v>142</v>
      </c>
      <c r="H137" s="205">
        <v>0.8</v>
      </c>
      <c r="I137" s="206"/>
      <c r="J137" s="207">
        <f t="shared" si="0"/>
        <v>0</v>
      </c>
      <c r="K137" s="208"/>
      <c r="L137" s="36"/>
      <c r="M137" s="209" t="s">
        <v>1</v>
      </c>
      <c r="N137" s="210" t="s">
        <v>40</v>
      </c>
      <c r="O137" s="68"/>
      <c r="P137" s="211">
        <f t="shared" si="1"/>
        <v>0</v>
      </c>
      <c r="Q137" s="211">
        <v>0</v>
      </c>
      <c r="R137" s="211">
        <f t="shared" si="2"/>
        <v>0</v>
      </c>
      <c r="S137" s="211">
        <v>0</v>
      </c>
      <c r="T137" s="212">
        <f t="shared" si="3"/>
        <v>0</v>
      </c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R137" s="213" t="s">
        <v>143</v>
      </c>
      <c r="AT137" s="213" t="s">
        <v>139</v>
      </c>
      <c r="AU137" s="213" t="s">
        <v>85</v>
      </c>
      <c r="AY137" s="14" t="s">
        <v>136</v>
      </c>
      <c r="BE137" s="214">
        <f t="shared" si="4"/>
        <v>0</v>
      </c>
      <c r="BF137" s="214">
        <f t="shared" si="5"/>
        <v>0</v>
      </c>
      <c r="BG137" s="214">
        <f t="shared" si="6"/>
        <v>0</v>
      </c>
      <c r="BH137" s="214">
        <f t="shared" si="7"/>
        <v>0</v>
      </c>
      <c r="BI137" s="214">
        <f t="shared" si="8"/>
        <v>0</v>
      </c>
      <c r="BJ137" s="14" t="s">
        <v>83</v>
      </c>
      <c r="BK137" s="214">
        <f t="shared" si="9"/>
        <v>0</v>
      </c>
      <c r="BL137" s="14" t="s">
        <v>143</v>
      </c>
      <c r="BM137" s="213" t="s">
        <v>445</v>
      </c>
    </row>
    <row r="138" spans="1:65" s="2" customFormat="1" ht="21.75" customHeight="1">
      <c r="A138" s="31"/>
      <c r="B138" s="32"/>
      <c r="C138" s="201" t="s">
        <v>154</v>
      </c>
      <c r="D138" s="201" t="s">
        <v>139</v>
      </c>
      <c r="E138" s="202" t="s">
        <v>155</v>
      </c>
      <c r="F138" s="203" t="s">
        <v>156</v>
      </c>
      <c r="G138" s="204" t="s">
        <v>142</v>
      </c>
      <c r="H138" s="205">
        <v>4</v>
      </c>
      <c r="I138" s="206"/>
      <c r="J138" s="207">
        <f t="shared" si="0"/>
        <v>0</v>
      </c>
      <c r="K138" s="208"/>
      <c r="L138" s="36"/>
      <c r="M138" s="209" t="s">
        <v>1</v>
      </c>
      <c r="N138" s="210" t="s">
        <v>40</v>
      </c>
      <c r="O138" s="68"/>
      <c r="P138" s="211">
        <f t="shared" si="1"/>
        <v>0</v>
      </c>
      <c r="Q138" s="211">
        <v>0</v>
      </c>
      <c r="R138" s="211">
        <f t="shared" si="2"/>
        <v>0</v>
      </c>
      <c r="S138" s="211">
        <v>0</v>
      </c>
      <c r="T138" s="212">
        <f t="shared" si="3"/>
        <v>0</v>
      </c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R138" s="213" t="s">
        <v>143</v>
      </c>
      <c r="AT138" s="213" t="s">
        <v>139</v>
      </c>
      <c r="AU138" s="213" t="s">
        <v>85</v>
      </c>
      <c r="AY138" s="14" t="s">
        <v>136</v>
      </c>
      <c r="BE138" s="214">
        <f t="shared" si="4"/>
        <v>0</v>
      </c>
      <c r="BF138" s="214">
        <f t="shared" si="5"/>
        <v>0</v>
      </c>
      <c r="BG138" s="214">
        <f t="shared" si="6"/>
        <v>0</v>
      </c>
      <c r="BH138" s="214">
        <f t="shared" si="7"/>
        <v>0</v>
      </c>
      <c r="BI138" s="214">
        <f t="shared" si="8"/>
        <v>0</v>
      </c>
      <c r="BJ138" s="14" t="s">
        <v>83</v>
      </c>
      <c r="BK138" s="214">
        <f t="shared" si="9"/>
        <v>0</v>
      </c>
      <c r="BL138" s="14" t="s">
        <v>143</v>
      </c>
      <c r="BM138" s="213" t="s">
        <v>446</v>
      </c>
    </row>
    <row r="139" spans="1:65" s="2" customFormat="1" ht="21.75" customHeight="1">
      <c r="A139" s="31"/>
      <c r="B139" s="32"/>
      <c r="C139" s="201" t="s">
        <v>157</v>
      </c>
      <c r="D139" s="201" t="s">
        <v>139</v>
      </c>
      <c r="E139" s="202" t="s">
        <v>158</v>
      </c>
      <c r="F139" s="203" t="s">
        <v>159</v>
      </c>
      <c r="G139" s="204" t="s">
        <v>142</v>
      </c>
      <c r="H139" s="205">
        <v>1.6</v>
      </c>
      <c r="I139" s="206"/>
      <c r="J139" s="207">
        <f t="shared" si="0"/>
        <v>0</v>
      </c>
      <c r="K139" s="208"/>
      <c r="L139" s="36"/>
      <c r="M139" s="209" t="s">
        <v>1</v>
      </c>
      <c r="N139" s="210" t="s">
        <v>40</v>
      </c>
      <c r="O139" s="68"/>
      <c r="P139" s="211">
        <f t="shared" si="1"/>
        <v>0</v>
      </c>
      <c r="Q139" s="211">
        <v>0</v>
      </c>
      <c r="R139" s="211">
        <f t="shared" si="2"/>
        <v>0</v>
      </c>
      <c r="S139" s="211">
        <v>0</v>
      </c>
      <c r="T139" s="212">
        <f t="shared" si="3"/>
        <v>0</v>
      </c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R139" s="213" t="s">
        <v>143</v>
      </c>
      <c r="AT139" s="213" t="s">
        <v>139</v>
      </c>
      <c r="AU139" s="213" t="s">
        <v>85</v>
      </c>
      <c r="AY139" s="14" t="s">
        <v>136</v>
      </c>
      <c r="BE139" s="214">
        <f t="shared" si="4"/>
        <v>0</v>
      </c>
      <c r="BF139" s="214">
        <f t="shared" si="5"/>
        <v>0</v>
      </c>
      <c r="BG139" s="214">
        <f t="shared" si="6"/>
        <v>0</v>
      </c>
      <c r="BH139" s="214">
        <f t="shared" si="7"/>
        <v>0</v>
      </c>
      <c r="BI139" s="214">
        <f t="shared" si="8"/>
        <v>0</v>
      </c>
      <c r="BJ139" s="14" t="s">
        <v>83</v>
      </c>
      <c r="BK139" s="214">
        <f t="shared" si="9"/>
        <v>0</v>
      </c>
      <c r="BL139" s="14" t="s">
        <v>143</v>
      </c>
      <c r="BM139" s="213" t="s">
        <v>447</v>
      </c>
    </row>
    <row r="140" spans="1:65" s="2" customFormat="1" ht="21.75" customHeight="1">
      <c r="A140" s="31"/>
      <c r="B140" s="32"/>
      <c r="C140" s="201" t="s">
        <v>160</v>
      </c>
      <c r="D140" s="201" t="s">
        <v>139</v>
      </c>
      <c r="E140" s="202" t="s">
        <v>161</v>
      </c>
      <c r="F140" s="203" t="s">
        <v>162</v>
      </c>
      <c r="G140" s="204" t="s">
        <v>142</v>
      </c>
      <c r="H140" s="205">
        <v>1.6</v>
      </c>
      <c r="I140" s="206"/>
      <c r="J140" s="207">
        <f t="shared" si="0"/>
        <v>0</v>
      </c>
      <c r="K140" s="208"/>
      <c r="L140" s="36"/>
      <c r="M140" s="209" t="s">
        <v>1</v>
      </c>
      <c r="N140" s="210" t="s">
        <v>40</v>
      </c>
      <c r="O140" s="68"/>
      <c r="P140" s="211">
        <f t="shared" si="1"/>
        <v>0</v>
      </c>
      <c r="Q140" s="211">
        <v>0</v>
      </c>
      <c r="R140" s="211">
        <f t="shared" si="2"/>
        <v>0</v>
      </c>
      <c r="S140" s="211">
        <v>0</v>
      </c>
      <c r="T140" s="212">
        <f t="shared" si="3"/>
        <v>0</v>
      </c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R140" s="213" t="s">
        <v>143</v>
      </c>
      <c r="AT140" s="213" t="s">
        <v>139</v>
      </c>
      <c r="AU140" s="213" t="s">
        <v>85</v>
      </c>
      <c r="AY140" s="14" t="s">
        <v>136</v>
      </c>
      <c r="BE140" s="214">
        <f t="shared" si="4"/>
        <v>0</v>
      </c>
      <c r="BF140" s="214">
        <f t="shared" si="5"/>
        <v>0</v>
      </c>
      <c r="BG140" s="214">
        <f t="shared" si="6"/>
        <v>0</v>
      </c>
      <c r="BH140" s="214">
        <f t="shared" si="7"/>
        <v>0</v>
      </c>
      <c r="BI140" s="214">
        <f t="shared" si="8"/>
        <v>0</v>
      </c>
      <c r="BJ140" s="14" t="s">
        <v>83</v>
      </c>
      <c r="BK140" s="214">
        <f t="shared" si="9"/>
        <v>0</v>
      </c>
      <c r="BL140" s="14" t="s">
        <v>143</v>
      </c>
      <c r="BM140" s="213" t="s">
        <v>448</v>
      </c>
    </row>
    <row r="141" spans="1:65" s="12" customFormat="1" ht="25.95" customHeight="1">
      <c r="B141" s="185"/>
      <c r="C141" s="186"/>
      <c r="D141" s="187" t="s">
        <v>74</v>
      </c>
      <c r="E141" s="188" t="s">
        <v>163</v>
      </c>
      <c r="F141" s="188" t="s">
        <v>164</v>
      </c>
      <c r="G141" s="186"/>
      <c r="H141" s="186"/>
      <c r="I141" s="189"/>
      <c r="J141" s="190">
        <f>BK141</f>
        <v>0</v>
      </c>
      <c r="K141" s="186"/>
      <c r="L141" s="191"/>
      <c r="M141" s="192"/>
      <c r="N141" s="193"/>
      <c r="O141" s="193"/>
      <c r="P141" s="194">
        <f>SUM(P142:P147)</f>
        <v>0</v>
      </c>
      <c r="Q141" s="193"/>
      <c r="R141" s="194">
        <f>SUM(R142:R147)</f>
        <v>1.4125000000000001</v>
      </c>
      <c r="S141" s="193"/>
      <c r="T141" s="195">
        <f>SUM(T142:T147)</f>
        <v>0</v>
      </c>
      <c r="AR141" s="196" t="s">
        <v>85</v>
      </c>
      <c r="AT141" s="197" t="s">
        <v>74</v>
      </c>
      <c r="AU141" s="197" t="s">
        <v>75</v>
      </c>
      <c r="AY141" s="196" t="s">
        <v>136</v>
      </c>
      <c r="BK141" s="198">
        <f>SUM(BK142:BK147)</f>
        <v>0</v>
      </c>
    </row>
    <row r="142" spans="1:65" s="2" customFormat="1" ht="16.5" customHeight="1">
      <c r="A142" s="31"/>
      <c r="B142" s="32"/>
      <c r="C142" s="201" t="s">
        <v>165</v>
      </c>
      <c r="D142" s="201" t="s">
        <v>139</v>
      </c>
      <c r="E142" s="202" t="s">
        <v>166</v>
      </c>
      <c r="F142" s="203" t="s">
        <v>167</v>
      </c>
      <c r="G142" s="204" t="s">
        <v>168</v>
      </c>
      <c r="H142" s="205">
        <v>190</v>
      </c>
      <c r="I142" s="206"/>
      <c r="J142" s="207">
        <f t="shared" ref="J142:J147" si="10">ROUND(I142*H142,2)</f>
        <v>0</v>
      </c>
      <c r="K142" s="208"/>
      <c r="L142" s="36"/>
      <c r="M142" s="209" t="s">
        <v>1</v>
      </c>
      <c r="N142" s="210" t="s">
        <v>40</v>
      </c>
      <c r="O142" s="68"/>
      <c r="P142" s="211">
        <f t="shared" ref="P142:P147" si="11">O142*H142</f>
        <v>0</v>
      </c>
      <c r="Q142" s="211">
        <v>0</v>
      </c>
      <c r="R142" s="211">
        <f t="shared" ref="R142:R147" si="12">Q142*H142</f>
        <v>0</v>
      </c>
      <c r="S142" s="211">
        <v>0</v>
      </c>
      <c r="T142" s="212">
        <f t="shared" ref="T142:T147" si="13">S142*H142</f>
        <v>0</v>
      </c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R142" s="213" t="s">
        <v>169</v>
      </c>
      <c r="AT142" s="213" t="s">
        <v>139</v>
      </c>
      <c r="AU142" s="213" t="s">
        <v>83</v>
      </c>
      <c r="AY142" s="14" t="s">
        <v>136</v>
      </c>
      <c r="BE142" s="214">
        <f t="shared" ref="BE142:BE147" si="14">IF(N142="základní",J142,0)</f>
        <v>0</v>
      </c>
      <c r="BF142" s="214">
        <f t="shared" ref="BF142:BF147" si="15">IF(N142="snížená",J142,0)</f>
        <v>0</v>
      </c>
      <c r="BG142" s="214">
        <f t="shared" ref="BG142:BG147" si="16">IF(N142="zákl. přenesená",J142,0)</f>
        <v>0</v>
      </c>
      <c r="BH142" s="214">
        <f t="shared" ref="BH142:BH147" si="17">IF(N142="sníž. přenesená",J142,0)</f>
        <v>0</v>
      </c>
      <c r="BI142" s="214">
        <f t="shared" ref="BI142:BI147" si="18">IF(N142="nulová",J142,0)</f>
        <v>0</v>
      </c>
      <c r="BJ142" s="14" t="s">
        <v>83</v>
      </c>
      <c r="BK142" s="214">
        <f t="shared" ref="BK142:BK147" si="19">ROUND(I142*H142,2)</f>
        <v>0</v>
      </c>
      <c r="BL142" s="14" t="s">
        <v>169</v>
      </c>
      <c r="BM142" s="213" t="s">
        <v>449</v>
      </c>
    </row>
    <row r="143" spans="1:65" s="2" customFormat="1" ht="33" customHeight="1">
      <c r="A143" s="31"/>
      <c r="B143" s="32"/>
      <c r="C143" s="215" t="s">
        <v>170</v>
      </c>
      <c r="D143" s="215" t="s">
        <v>171</v>
      </c>
      <c r="E143" s="216" t="s">
        <v>172</v>
      </c>
      <c r="F143" s="217" t="s">
        <v>173</v>
      </c>
      <c r="G143" s="218" t="s">
        <v>168</v>
      </c>
      <c r="H143" s="219">
        <v>190</v>
      </c>
      <c r="I143" s="220"/>
      <c r="J143" s="221">
        <f t="shared" si="10"/>
        <v>0</v>
      </c>
      <c r="K143" s="222"/>
      <c r="L143" s="223"/>
      <c r="M143" s="224" t="s">
        <v>1</v>
      </c>
      <c r="N143" s="225" t="s">
        <v>40</v>
      </c>
      <c r="O143" s="68"/>
      <c r="P143" s="211">
        <f t="shared" si="11"/>
        <v>0</v>
      </c>
      <c r="Q143" s="211">
        <v>2.2499999999999998E-3</v>
      </c>
      <c r="R143" s="211">
        <f t="shared" si="12"/>
        <v>0.42749999999999999</v>
      </c>
      <c r="S143" s="211">
        <v>0</v>
      </c>
      <c r="T143" s="212">
        <f t="shared" si="13"/>
        <v>0</v>
      </c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R143" s="213" t="s">
        <v>174</v>
      </c>
      <c r="AT143" s="213" t="s">
        <v>171</v>
      </c>
      <c r="AU143" s="213" t="s">
        <v>83</v>
      </c>
      <c r="AY143" s="14" t="s">
        <v>136</v>
      </c>
      <c r="BE143" s="214">
        <f t="shared" si="14"/>
        <v>0</v>
      </c>
      <c r="BF143" s="214">
        <f t="shared" si="15"/>
        <v>0</v>
      </c>
      <c r="BG143" s="214">
        <f t="shared" si="16"/>
        <v>0</v>
      </c>
      <c r="BH143" s="214">
        <f t="shared" si="17"/>
        <v>0</v>
      </c>
      <c r="BI143" s="214">
        <f t="shared" si="18"/>
        <v>0</v>
      </c>
      <c r="BJ143" s="14" t="s">
        <v>83</v>
      </c>
      <c r="BK143" s="214">
        <f t="shared" si="19"/>
        <v>0</v>
      </c>
      <c r="BL143" s="14" t="s">
        <v>174</v>
      </c>
      <c r="BM143" s="213" t="s">
        <v>450</v>
      </c>
    </row>
    <row r="144" spans="1:65" s="2" customFormat="1" ht="16.5" customHeight="1">
      <c r="A144" s="31"/>
      <c r="B144" s="32"/>
      <c r="C144" s="201" t="s">
        <v>175</v>
      </c>
      <c r="D144" s="201" t="s">
        <v>139</v>
      </c>
      <c r="E144" s="202" t="s">
        <v>176</v>
      </c>
      <c r="F144" s="203" t="s">
        <v>177</v>
      </c>
      <c r="G144" s="204" t="s">
        <v>168</v>
      </c>
      <c r="H144" s="205">
        <v>170</v>
      </c>
      <c r="I144" s="206"/>
      <c r="J144" s="207">
        <f t="shared" si="10"/>
        <v>0</v>
      </c>
      <c r="K144" s="208"/>
      <c r="L144" s="36"/>
      <c r="M144" s="209" t="s">
        <v>1</v>
      </c>
      <c r="N144" s="210" t="s">
        <v>40</v>
      </c>
      <c r="O144" s="68"/>
      <c r="P144" s="211">
        <f t="shared" si="11"/>
        <v>0</v>
      </c>
      <c r="Q144" s="211">
        <v>0</v>
      </c>
      <c r="R144" s="211">
        <f t="shared" si="12"/>
        <v>0</v>
      </c>
      <c r="S144" s="211">
        <v>0</v>
      </c>
      <c r="T144" s="212">
        <f t="shared" si="13"/>
        <v>0</v>
      </c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1"/>
      <c r="AR144" s="213" t="s">
        <v>169</v>
      </c>
      <c r="AT144" s="213" t="s">
        <v>139</v>
      </c>
      <c r="AU144" s="213" t="s">
        <v>83</v>
      </c>
      <c r="AY144" s="14" t="s">
        <v>136</v>
      </c>
      <c r="BE144" s="214">
        <f t="shared" si="14"/>
        <v>0</v>
      </c>
      <c r="BF144" s="214">
        <f t="shared" si="15"/>
        <v>0</v>
      </c>
      <c r="BG144" s="214">
        <f t="shared" si="16"/>
        <v>0</v>
      </c>
      <c r="BH144" s="214">
        <f t="shared" si="17"/>
        <v>0</v>
      </c>
      <c r="BI144" s="214">
        <f t="shared" si="18"/>
        <v>0</v>
      </c>
      <c r="BJ144" s="14" t="s">
        <v>83</v>
      </c>
      <c r="BK144" s="214">
        <f t="shared" si="19"/>
        <v>0</v>
      </c>
      <c r="BL144" s="14" t="s">
        <v>169</v>
      </c>
      <c r="BM144" s="213" t="s">
        <v>451</v>
      </c>
    </row>
    <row r="145" spans="1:65" s="2" customFormat="1" ht="33" customHeight="1">
      <c r="A145" s="31"/>
      <c r="B145" s="32"/>
      <c r="C145" s="215" t="s">
        <v>178</v>
      </c>
      <c r="D145" s="215" t="s">
        <v>171</v>
      </c>
      <c r="E145" s="216" t="s">
        <v>179</v>
      </c>
      <c r="F145" s="217" t="s">
        <v>180</v>
      </c>
      <c r="G145" s="218" t="s">
        <v>168</v>
      </c>
      <c r="H145" s="219">
        <v>60</v>
      </c>
      <c r="I145" s="220"/>
      <c r="J145" s="221">
        <f t="shared" si="10"/>
        <v>0</v>
      </c>
      <c r="K145" s="222"/>
      <c r="L145" s="223"/>
      <c r="M145" s="224" t="s">
        <v>1</v>
      </c>
      <c r="N145" s="225" t="s">
        <v>40</v>
      </c>
      <c r="O145" s="68"/>
      <c r="P145" s="211">
        <f t="shared" si="11"/>
        <v>0</v>
      </c>
      <c r="Q145" s="211">
        <v>4.4999999999999997E-3</v>
      </c>
      <c r="R145" s="211">
        <f t="shared" si="12"/>
        <v>0.26999999999999996</v>
      </c>
      <c r="S145" s="211">
        <v>0</v>
      </c>
      <c r="T145" s="212">
        <f t="shared" si="13"/>
        <v>0</v>
      </c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1"/>
      <c r="AR145" s="213" t="s">
        <v>174</v>
      </c>
      <c r="AT145" s="213" t="s">
        <v>171</v>
      </c>
      <c r="AU145" s="213" t="s">
        <v>83</v>
      </c>
      <c r="AY145" s="14" t="s">
        <v>136</v>
      </c>
      <c r="BE145" s="214">
        <f t="shared" si="14"/>
        <v>0</v>
      </c>
      <c r="BF145" s="214">
        <f t="shared" si="15"/>
        <v>0</v>
      </c>
      <c r="BG145" s="214">
        <f t="shared" si="16"/>
        <v>0</v>
      </c>
      <c r="BH145" s="214">
        <f t="shared" si="17"/>
        <v>0</v>
      </c>
      <c r="BI145" s="214">
        <f t="shared" si="18"/>
        <v>0</v>
      </c>
      <c r="BJ145" s="14" t="s">
        <v>83</v>
      </c>
      <c r="BK145" s="214">
        <f t="shared" si="19"/>
        <v>0</v>
      </c>
      <c r="BL145" s="14" t="s">
        <v>174</v>
      </c>
      <c r="BM145" s="213" t="s">
        <v>452</v>
      </c>
    </row>
    <row r="146" spans="1:65" s="2" customFormat="1" ht="33" customHeight="1">
      <c r="A146" s="31"/>
      <c r="B146" s="32"/>
      <c r="C146" s="215" t="s">
        <v>181</v>
      </c>
      <c r="D146" s="215" t="s">
        <v>171</v>
      </c>
      <c r="E146" s="216" t="s">
        <v>182</v>
      </c>
      <c r="F146" s="217" t="s">
        <v>183</v>
      </c>
      <c r="G146" s="218" t="s">
        <v>168</v>
      </c>
      <c r="H146" s="219">
        <v>110</v>
      </c>
      <c r="I146" s="220"/>
      <c r="J146" s="221">
        <f t="shared" si="10"/>
        <v>0</v>
      </c>
      <c r="K146" s="222"/>
      <c r="L146" s="223"/>
      <c r="M146" s="224" t="s">
        <v>1</v>
      </c>
      <c r="N146" s="225" t="s">
        <v>40</v>
      </c>
      <c r="O146" s="68"/>
      <c r="P146" s="211">
        <f t="shared" si="11"/>
        <v>0</v>
      </c>
      <c r="Q146" s="211">
        <v>6.4999999999999997E-3</v>
      </c>
      <c r="R146" s="211">
        <f t="shared" si="12"/>
        <v>0.71499999999999997</v>
      </c>
      <c r="S146" s="211">
        <v>0</v>
      </c>
      <c r="T146" s="212">
        <f t="shared" si="13"/>
        <v>0</v>
      </c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  <c r="AR146" s="213" t="s">
        <v>174</v>
      </c>
      <c r="AT146" s="213" t="s">
        <v>171</v>
      </c>
      <c r="AU146" s="213" t="s">
        <v>83</v>
      </c>
      <c r="AY146" s="14" t="s">
        <v>136</v>
      </c>
      <c r="BE146" s="214">
        <f t="shared" si="14"/>
        <v>0</v>
      </c>
      <c r="BF146" s="214">
        <f t="shared" si="15"/>
        <v>0</v>
      </c>
      <c r="BG146" s="214">
        <f t="shared" si="16"/>
        <v>0</v>
      </c>
      <c r="BH146" s="214">
        <f t="shared" si="17"/>
        <v>0</v>
      </c>
      <c r="BI146" s="214">
        <f t="shared" si="18"/>
        <v>0</v>
      </c>
      <c r="BJ146" s="14" t="s">
        <v>83</v>
      </c>
      <c r="BK146" s="214">
        <f t="shared" si="19"/>
        <v>0</v>
      </c>
      <c r="BL146" s="14" t="s">
        <v>174</v>
      </c>
      <c r="BM146" s="213" t="s">
        <v>453</v>
      </c>
    </row>
    <row r="147" spans="1:65" s="2" customFormat="1" ht="21.75" customHeight="1">
      <c r="A147" s="31"/>
      <c r="B147" s="32"/>
      <c r="C147" s="201" t="s">
        <v>184</v>
      </c>
      <c r="D147" s="201" t="s">
        <v>139</v>
      </c>
      <c r="E147" s="202" t="s">
        <v>185</v>
      </c>
      <c r="F147" s="203" t="s">
        <v>186</v>
      </c>
      <c r="G147" s="204" t="s">
        <v>187</v>
      </c>
      <c r="H147" s="205">
        <v>58</v>
      </c>
      <c r="I147" s="206"/>
      <c r="J147" s="207">
        <f t="shared" si="10"/>
        <v>0</v>
      </c>
      <c r="K147" s="208"/>
      <c r="L147" s="36"/>
      <c r="M147" s="209" t="s">
        <v>1</v>
      </c>
      <c r="N147" s="210" t="s">
        <v>40</v>
      </c>
      <c r="O147" s="68"/>
      <c r="P147" s="211">
        <f t="shared" si="11"/>
        <v>0</v>
      </c>
      <c r="Q147" s="211">
        <v>0</v>
      </c>
      <c r="R147" s="211">
        <f t="shared" si="12"/>
        <v>0</v>
      </c>
      <c r="S147" s="211">
        <v>0</v>
      </c>
      <c r="T147" s="212">
        <f t="shared" si="13"/>
        <v>0</v>
      </c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1"/>
      <c r="AR147" s="213" t="s">
        <v>143</v>
      </c>
      <c r="AT147" s="213" t="s">
        <v>139</v>
      </c>
      <c r="AU147" s="213" t="s">
        <v>83</v>
      </c>
      <c r="AY147" s="14" t="s">
        <v>136</v>
      </c>
      <c r="BE147" s="214">
        <f t="shared" si="14"/>
        <v>0</v>
      </c>
      <c r="BF147" s="214">
        <f t="shared" si="15"/>
        <v>0</v>
      </c>
      <c r="BG147" s="214">
        <f t="shared" si="16"/>
        <v>0</v>
      </c>
      <c r="BH147" s="214">
        <f t="shared" si="17"/>
        <v>0</v>
      </c>
      <c r="BI147" s="214">
        <f t="shared" si="18"/>
        <v>0</v>
      </c>
      <c r="BJ147" s="14" t="s">
        <v>83</v>
      </c>
      <c r="BK147" s="214">
        <f t="shared" si="19"/>
        <v>0</v>
      </c>
      <c r="BL147" s="14" t="s">
        <v>143</v>
      </c>
      <c r="BM147" s="213" t="s">
        <v>454</v>
      </c>
    </row>
    <row r="148" spans="1:65" s="12" customFormat="1" ht="25.95" customHeight="1">
      <c r="B148" s="185"/>
      <c r="C148" s="186"/>
      <c r="D148" s="187" t="s">
        <v>74</v>
      </c>
      <c r="E148" s="188" t="s">
        <v>188</v>
      </c>
      <c r="F148" s="188" t="s">
        <v>189</v>
      </c>
      <c r="G148" s="186"/>
      <c r="H148" s="186"/>
      <c r="I148" s="189"/>
      <c r="J148" s="190">
        <f>BK148</f>
        <v>0</v>
      </c>
      <c r="K148" s="186"/>
      <c r="L148" s="191"/>
      <c r="M148" s="192"/>
      <c r="N148" s="193"/>
      <c r="O148" s="193"/>
      <c r="P148" s="194">
        <f>P149</f>
        <v>0</v>
      </c>
      <c r="Q148" s="193"/>
      <c r="R148" s="194">
        <f>R149</f>
        <v>0</v>
      </c>
      <c r="S148" s="193"/>
      <c r="T148" s="195">
        <f>T149</f>
        <v>0</v>
      </c>
      <c r="AR148" s="196" t="s">
        <v>85</v>
      </c>
      <c r="AT148" s="197" t="s">
        <v>74</v>
      </c>
      <c r="AU148" s="197" t="s">
        <v>75</v>
      </c>
      <c r="AY148" s="196" t="s">
        <v>136</v>
      </c>
      <c r="BK148" s="198">
        <f>BK149</f>
        <v>0</v>
      </c>
    </row>
    <row r="149" spans="1:65" s="12" customFormat="1" ht="22.8" customHeight="1">
      <c r="B149" s="185"/>
      <c r="C149" s="186"/>
      <c r="D149" s="187" t="s">
        <v>74</v>
      </c>
      <c r="E149" s="199" t="s">
        <v>455</v>
      </c>
      <c r="F149" s="199" t="s">
        <v>456</v>
      </c>
      <c r="G149" s="186"/>
      <c r="H149" s="186"/>
      <c r="I149" s="189"/>
      <c r="J149" s="200">
        <f>BK149</f>
        <v>0</v>
      </c>
      <c r="K149" s="186"/>
      <c r="L149" s="191"/>
      <c r="M149" s="192"/>
      <c r="N149" s="193"/>
      <c r="O149" s="193"/>
      <c r="P149" s="194">
        <f>SUM(P150:P153)</f>
        <v>0</v>
      </c>
      <c r="Q149" s="193"/>
      <c r="R149" s="194">
        <f>SUM(R150:R153)</f>
        <v>0</v>
      </c>
      <c r="S149" s="193"/>
      <c r="T149" s="195">
        <f>SUM(T150:T153)</f>
        <v>0</v>
      </c>
      <c r="AR149" s="196" t="s">
        <v>85</v>
      </c>
      <c r="AT149" s="197" t="s">
        <v>74</v>
      </c>
      <c r="AU149" s="197" t="s">
        <v>83</v>
      </c>
      <c r="AY149" s="196" t="s">
        <v>136</v>
      </c>
      <c r="BK149" s="198">
        <f>SUM(BK150:BK153)</f>
        <v>0</v>
      </c>
    </row>
    <row r="150" spans="1:65" s="2" customFormat="1" ht="21.75" customHeight="1">
      <c r="A150" s="31"/>
      <c r="B150" s="32"/>
      <c r="C150" s="201" t="s">
        <v>419</v>
      </c>
      <c r="D150" s="201" t="s">
        <v>139</v>
      </c>
      <c r="E150" s="202" t="s">
        <v>457</v>
      </c>
      <c r="F150" s="203" t="s">
        <v>458</v>
      </c>
      <c r="G150" s="204" t="s">
        <v>459</v>
      </c>
      <c r="H150" s="205">
        <v>4</v>
      </c>
      <c r="I150" s="206"/>
      <c r="J150" s="207">
        <f>ROUND(I150*H150,2)</f>
        <v>0</v>
      </c>
      <c r="K150" s="208"/>
      <c r="L150" s="36"/>
      <c r="M150" s="209" t="s">
        <v>1</v>
      </c>
      <c r="N150" s="210" t="s">
        <v>40</v>
      </c>
      <c r="O150" s="68"/>
      <c r="P150" s="211">
        <f>O150*H150</f>
        <v>0</v>
      </c>
      <c r="Q150" s="211">
        <v>0</v>
      </c>
      <c r="R150" s="211">
        <f>Q150*H150</f>
        <v>0</v>
      </c>
      <c r="S150" s="211">
        <v>0</v>
      </c>
      <c r="T150" s="212">
        <f>S150*H150</f>
        <v>0</v>
      </c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1"/>
      <c r="AR150" s="213" t="s">
        <v>143</v>
      </c>
      <c r="AT150" s="213" t="s">
        <v>139</v>
      </c>
      <c r="AU150" s="213" t="s">
        <v>85</v>
      </c>
      <c r="AY150" s="14" t="s">
        <v>136</v>
      </c>
      <c r="BE150" s="214">
        <f>IF(N150="základní",J150,0)</f>
        <v>0</v>
      </c>
      <c r="BF150" s="214">
        <f>IF(N150="snížená",J150,0)</f>
        <v>0</v>
      </c>
      <c r="BG150" s="214">
        <f>IF(N150="zákl. přenesená",J150,0)</f>
        <v>0</v>
      </c>
      <c r="BH150" s="214">
        <f>IF(N150="sníž. přenesená",J150,0)</f>
        <v>0</v>
      </c>
      <c r="BI150" s="214">
        <f>IF(N150="nulová",J150,0)</f>
        <v>0</v>
      </c>
      <c r="BJ150" s="14" t="s">
        <v>83</v>
      </c>
      <c r="BK150" s="214">
        <f>ROUND(I150*H150,2)</f>
        <v>0</v>
      </c>
      <c r="BL150" s="14" t="s">
        <v>143</v>
      </c>
      <c r="BM150" s="213" t="s">
        <v>460</v>
      </c>
    </row>
    <row r="151" spans="1:65" s="2" customFormat="1" ht="21.75" customHeight="1">
      <c r="A151" s="31"/>
      <c r="B151" s="32"/>
      <c r="C151" s="215" t="s">
        <v>424</v>
      </c>
      <c r="D151" s="215" t="s">
        <v>171</v>
      </c>
      <c r="E151" s="216" t="s">
        <v>461</v>
      </c>
      <c r="F151" s="217" t="s">
        <v>462</v>
      </c>
      <c r="G151" s="218" t="s">
        <v>459</v>
      </c>
      <c r="H151" s="219">
        <v>2</v>
      </c>
      <c r="I151" s="220"/>
      <c r="J151" s="221">
        <f>ROUND(I151*H151,2)</f>
        <v>0</v>
      </c>
      <c r="K151" s="222"/>
      <c r="L151" s="223"/>
      <c r="M151" s="224" t="s">
        <v>1</v>
      </c>
      <c r="N151" s="225" t="s">
        <v>40</v>
      </c>
      <c r="O151" s="68"/>
      <c r="P151" s="211">
        <f>O151*H151</f>
        <v>0</v>
      </c>
      <c r="Q151" s="211">
        <v>0</v>
      </c>
      <c r="R151" s="211">
        <f>Q151*H151</f>
        <v>0</v>
      </c>
      <c r="S151" s="211">
        <v>0</v>
      </c>
      <c r="T151" s="212">
        <f>S151*H151</f>
        <v>0</v>
      </c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  <c r="AE151" s="31"/>
      <c r="AR151" s="213" t="s">
        <v>160</v>
      </c>
      <c r="AT151" s="213" t="s">
        <v>171</v>
      </c>
      <c r="AU151" s="213" t="s">
        <v>85</v>
      </c>
      <c r="AY151" s="14" t="s">
        <v>136</v>
      </c>
      <c r="BE151" s="214">
        <f>IF(N151="základní",J151,0)</f>
        <v>0</v>
      </c>
      <c r="BF151" s="214">
        <f>IF(N151="snížená",J151,0)</f>
        <v>0</v>
      </c>
      <c r="BG151" s="214">
        <f>IF(N151="zákl. přenesená",J151,0)</f>
        <v>0</v>
      </c>
      <c r="BH151" s="214">
        <f>IF(N151="sníž. přenesená",J151,0)</f>
        <v>0</v>
      </c>
      <c r="BI151" s="214">
        <f>IF(N151="nulová",J151,0)</f>
        <v>0</v>
      </c>
      <c r="BJ151" s="14" t="s">
        <v>83</v>
      </c>
      <c r="BK151" s="214">
        <f>ROUND(I151*H151,2)</f>
        <v>0</v>
      </c>
      <c r="BL151" s="14" t="s">
        <v>143</v>
      </c>
      <c r="BM151" s="213" t="s">
        <v>463</v>
      </c>
    </row>
    <row r="152" spans="1:65" s="2" customFormat="1" ht="21.75" customHeight="1">
      <c r="A152" s="31"/>
      <c r="B152" s="32"/>
      <c r="C152" s="215" t="s">
        <v>431</v>
      </c>
      <c r="D152" s="215" t="s">
        <v>171</v>
      </c>
      <c r="E152" s="216" t="s">
        <v>464</v>
      </c>
      <c r="F152" s="217" t="s">
        <v>465</v>
      </c>
      <c r="G152" s="218" t="s">
        <v>459</v>
      </c>
      <c r="H152" s="219">
        <v>2</v>
      </c>
      <c r="I152" s="220"/>
      <c r="J152" s="221">
        <f>ROUND(I152*H152,2)</f>
        <v>0</v>
      </c>
      <c r="K152" s="222"/>
      <c r="L152" s="223"/>
      <c r="M152" s="224" t="s">
        <v>1</v>
      </c>
      <c r="N152" s="225" t="s">
        <v>40</v>
      </c>
      <c r="O152" s="68"/>
      <c r="P152" s="211">
        <f>O152*H152</f>
        <v>0</v>
      </c>
      <c r="Q152" s="211">
        <v>0</v>
      </c>
      <c r="R152" s="211">
        <f>Q152*H152</f>
        <v>0</v>
      </c>
      <c r="S152" s="211">
        <v>0</v>
      </c>
      <c r="T152" s="212">
        <f>S152*H152</f>
        <v>0</v>
      </c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  <c r="AR152" s="213" t="s">
        <v>160</v>
      </c>
      <c r="AT152" s="213" t="s">
        <v>171</v>
      </c>
      <c r="AU152" s="213" t="s">
        <v>85</v>
      </c>
      <c r="AY152" s="14" t="s">
        <v>136</v>
      </c>
      <c r="BE152" s="214">
        <f>IF(N152="základní",J152,0)</f>
        <v>0</v>
      </c>
      <c r="BF152" s="214">
        <f>IF(N152="snížená",J152,0)</f>
        <v>0</v>
      </c>
      <c r="BG152" s="214">
        <f>IF(N152="zákl. přenesená",J152,0)</f>
        <v>0</v>
      </c>
      <c r="BH152" s="214">
        <f>IF(N152="sníž. přenesená",J152,0)</f>
        <v>0</v>
      </c>
      <c r="BI152" s="214">
        <f>IF(N152="nulová",J152,0)</f>
        <v>0</v>
      </c>
      <c r="BJ152" s="14" t="s">
        <v>83</v>
      </c>
      <c r="BK152" s="214">
        <f>ROUND(I152*H152,2)</f>
        <v>0</v>
      </c>
      <c r="BL152" s="14" t="s">
        <v>143</v>
      </c>
      <c r="BM152" s="213" t="s">
        <v>466</v>
      </c>
    </row>
    <row r="153" spans="1:65" s="2" customFormat="1" ht="21.75" customHeight="1">
      <c r="A153" s="31"/>
      <c r="B153" s="32"/>
      <c r="C153" s="215" t="s">
        <v>436</v>
      </c>
      <c r="D153" s="215" t="s">
        <v>171</v>
      </c>
      <c r="E153" s="216" t="s">
        <v>467</v>
      </c>
      <c r="F153" s="217" t="s">
        <v>468</v>
      </c>
      <c r="G153" s="218" t="s">
        <v>469</v>
      </c>
      <c r="H153" s="219">
        <v>3</v>
      </c>
      <c r="I153" s="220"/>
      <c r="J153" s="221">
        <f>ROUND(I153*H153,2)</f>
        <v>0</v>
      </c>
      <c r="K153" s="222"/>
      <c r="L153" s="223"/>
      <c r="M153" s="224" t="s">
        <v>1</v>
      </c>
      <c r="N153" s="225" t="s">
        <v>40</v>
      </c>
      <c r="O153" s="68"/>
      <c r="P153" s="211">
        <f>O153*H153</f>
        <v>0</v>
      </c>
      <c r="Q153" s="211">
        <v>0</v>
      </c>
      <c r="R153" s="211">
        <f>Q153*H153</f>
        <v>0</v>
      </c>
      <c r="S153" s="211">
        <v>0</v>
      </c>
      <c r="T153" s="212">
        <f>S153*H153</f>
        <v>0</v>
      </c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R153" s="213" t="s">
        <v>160</v>
      </c>
      <c r="AT153" s="213" t="s">
        <v>171</v>
      </c>
      <c r="AU153" s="213" t="s">
        <v>85</v>
      </c>
      <c r="AY153" s="14" t="s">
        <v>136</v>
      </c>
      <c r="BE153" s="214">
        <f>IF(N153="základní",J153,0)</f>
        <v>0</v>
      </c>
      <c r="BF153" s="214">
        <f>IF(N153="snížená",J153,0)</f>
        <v>0</v>
      </c>
      <c r="BG153" s="214">
        <f>IF(N153="zákl. přenesená",J153,0)</f>
        <v>0</v>
      </c>
      <c r="BH153" s="214">
        <f>IF(N153="sníž. přenesená",J153,0)</f>
        <v>0</v>
      </c>
      <c r="BI153" s="214">
        <f>IF(N153="nulová",J153,0)</f>
        <v>0</v>
      </c>
      <c r="BJ153" s="14" t="s">
        <v>83</v>
      </c>
      <c r="BK153" s="214">
        <f>ROUND(I153*H153,2)</f>
        <v>0</v>
      </c>
      <c r="BL153" s="14" t="s">
        <v>143</v>
      </c>
      <c r="BM153" s="213" t="s">
        <v>470</v>
      </c>
    </row>
    <row r="154" spans="1:65" s="12" customFormat="1" ht="25.95" customHeight="1">
      <c r="B154" s="185"/>
      <c r="C154" s="186"/>
      <c r="D154" s="187" t="s">
        <v>74</v>
      </c>
      <c r="E154" s="188" t="s">
        <v>171</v>
      </c>
      <c r="F154" s="188" t="s">
        <v>192</v>
      </c>
      <c r="G154" s="186"/>
      <c r="H154" s="186"/>
      <c r="I154" s="189"/>
      <c r="J154" s="190">
        <f>BK154</f>
        <v>0</v>
      </c>
      <c r="K154" s="186"/>
      <c r="L154" s="191"/>
      <c r="M154" s="192"/>
      <c r="N154" s="193"/>
      <c r="O154" s="193"/>
      <c r="P154" s="194">
        <f>P155+P213+P216+P220+P229+P236</f>
        <v>0</v>
      </c>
      <c r="Q154" s="193"/>
      <c r="R154" s="194">
        <f>R155+R213+R216+R220+R229+R236</f>
        <v>0.73548099999999994</v>
      </c>
      <c r="S154" s="193"/>
      <c r="T154" s="195">
        <f>T155+T213+T216+T220+T229+T236</f>
        <v>0</v>
      </c>
      <c r="AR154" s="196" t="s">
        <v>146</v>
      </c>
      <c r="AT154" s="197" t="s">
        <v>74</v>
      </c>
      <c r="AU154" s="197" t="s">
        <v>75</v>
      </c>
      <c r="AY154" s="196" t="s">
        <v>136</v>
      </c>
      <c r="BK154" s="198">
        <f>BK155+BK213+BK216+BK220+BK229+BK236</f>
        <v>0</v>
      </c>
    </row>
    <row r="155" spans="1:65" s="12" customFormat="1" ht="22.8" customHeight="1">
      <c r="B155" s="185"/>
      <c r="C155" s="186"/>
      <c r="D155" s="187" t="s">
        <v>74</v>
      </c>
      <c r="E155" s="199" t="s">
        <v>193</v>
      </c>
      <c r="F155" s="199" t="s">
        <v>194</v>
      </c>
      <c r="G155" s="186"/>
      <c r="H155" s="186"/>
      <c r="I155" s="189"/>
      <c r="J155" s="200">
        <f>BK155</f>
        <v>0</v>
      </c>
      <c r="K155" s="186"/>
      <c r="L155" s="191"/>
      <c r="M155" s="192"/>
      <c r="N155" s="193"/>
      <c r="O155" s="193"/>
      <c r="P155" s="194">
        <f>SUM(P156:P212)</f>
        <v>0</v>
      </c>
      <c r="Q155" s="193"/>
      <c r="R155" s="194">
        <f>SUM(R156:R212)</f>
        <v>0.72908099999999998</v>
      </c>
      <c r="S155" s="193"/>
      <c r="T155" s="195">
        <f>SUM(T156:T212)</f>
        <v>0</v>
      </c>
      <c r="AR155" s="196" t="s">
        <v>146</v>
      </c>
      <c r="AT155" s="197" t="s">
        <v>74</v>
      </c>
      <c r="AU155" s="197" t="s">
        <v>83</v>
      </c>
      <c r="AY155" s="196" t="s">
        <v>136</v>
      </c>
      <c r="BK155" s="198">
        <f>SUM(BK156:BK212)</f>
        <v>0</v>
      </c>
    </row>
    <row r="156" spans="1:65" s="2" customFormat="1" ht="21.75" customHeight="1">
      <c r="A156" s="31"/>
      <c r="B156" s="32"/>
      <c r="C156" s="201" t="s">
        <v>8</v>
      </c>
      <c r="D156" s="201" t="s">
        <v>139</v>
      </c>
      <c r="E156" s="202" t="s">
        <v>196</v>
      </c>
      <c r="F156" s="203" t="s">
        <v>197</v>
      </c>
      <c r="G156" s="204" t="s">
        <v>187</v>
      </c>
      <c r="H156" s="205">
        <v>4</v>
      </c>
      <c r="I156" s="206"/>
      <c r="J156" s="207">
        <f t="shared" ref="J156:J187" si="20">ROUND(I156*H156,2)</f>
        <v>0</v>
      </c>
      <c r="K156" s="208"/>
      <c r="L156" s="36"/>
      <c r="M156" s="209" t="s">
        <v>1</v>
      </c>
      <c r="N156" s="210" t="s">
        <v>40</v>
      </c>
      <c r="O156" s="68"/>
      <c r="P156" s="211">
        <f t="shared" ref="P156:P187" si="21">O156*H156</f>
        <v>0</v>
      </c>
      <c r="Q156" s="211">
        <v>0</v>
      </c>
      <c r="R156" s="211">
        <f t="shared" ref="R156:R187" si="22">Q156*H156</f>
        <v>0</v>
      </c>
      <c r="S156" s="211">
        <v>0</v>
      </c>
      <c r="T156" s="212">
        <f t="shared" ref="T156:T187" si="23">S156*H156</f>
        <v>0</v>
      </c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1"/>
      <c r="AR156" s="213" t="s">
        <v>143</v>
      </c>
      <c r="AT156" s="213" t="s">
        <v>139</v>
      </c>
      <c r="AU156" s="213" t="s">
        <v>85</v>
      </c>
      <c r="AY156" s="14" t="s">
        <v>136</v>
      </c>
      <c r="BE156" s="214">
        <f t="shared" ref="BE156:BE187" si="24">IF(N156="základní",J156,0)</f>
        <v>0</v>
      </c>
      <c r="BF156" s="214">
        <f t="shared" ref="BF156:BF187" si="25">IF(N156="snížená",J156,0)</f>
        <v>0</v>
      </c>
      <c r="BG156" s="214">
        <f t="shared" ref="BG156:BG187" si="26">IF(N156="zákl. přenesená",J156,0)</f>
        <v>0</v>
      </c>
      <c r="BH156" s="214">
        <f t="shared" ref="BH156:BH187" si="27">IF(N156="sníž. přenesená",J156,0)</f>
        <v>0</v>
      </c>
      <c r="BI156" s="214">
        <f t="shared" ref="BI156:BI187" si="28">IF(N156="nulová",J156,0)</f>
        <v>0</v>
      </c>
      <c r="BJ156" s="14" t="s">
        <v>83</v>
      </c>
      <c r="BK156" s="214">
        <f t="shared" ref="BK156:BK187" si="29">ROUND(I156*H156,2)</f>
        <v>0</v>
      </c>
      <c r="BL156" s="14" t="s">
        <v>143</v>
      </c>
      <c r="BM156" s="213" t="s">
        <v>471</v>
      </c>
    </row>
    <row r="157" spans="1:65" s="2" customFormat="1" ht="21.75" customHeight="1">
      <c r="A157" s="31"/>
      <c r="B157" s="32"/>
      <c r="C157" s="215" t="s">
        <v>190</v>
      </c>
      <c r="D157" s="215" t="s">
        <v>171</v>
      </c>
      <c r="E157" s="216" t="s">
        <v>198</v>
      </c>
      <c r="F157" s="217" t="s">
        <v>199</v>
      </c>
      <c r="G157" s="218" t="s">
        <v>200</v>
      </c>
      <c r="H157" s="219">
        <v>4</v>
      </c>
      <c r="I157" s="220"/>
      <c r="J157" s="221">
        <f t="shared" si="20"/>
        <v>0</v>
      </c>
      <c r="K157" s="222"/>
      <c r="L157" s="223"/>
      <c r="M157" s="224" t="s">
        <v>1</v>
      </c>
      <c r="N157" s="225" t="s">
        <v>40</v>
      </c>
      <c r="O157" s="68"/>
      <c r="P157" s="211">
        <f t="shared" si="21"/>
        <v>0</v>
      </c>
      <c r="Q157" s="211">
        <v>0</v>
      </c>
      <c r="R157" s="211">
        <f t="shared" si="22"/>
        <v>0</v>
      </c>
      <c r="S157" s="211">
        <v>0</v>
      </c>
      <c r="T157" s="212">
        <f t="shared" si="23"/>
        <v>0</v>
      </c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  <c r="AR157" s="213" t="s">
        <v>160</v>
      </c>
      <c r="AT157" s="213" t="s">
        <v>171</v>
      </c>
      <c r="AU157" s="213" t="s">
        <v>85</v>
      </c>
      <c r="AY157" s="14" t="s">
        <v>136</v>
      </c>
      <c r="BE157" s="214">
        <f t="shared" si="24"/>
        <v>0</v>
      </c>
      <c r="BF157" s="214">
        <f t="shared" si="25"/>
        <v>0</v>
      </c>
      <c r="BG157" s="214">
        <f t="shared" si="26"/>
        <v>0</v>
      </c>
      <c r="BH157" s="214">
        <f t="shared" si="27"/>
        <v>0</v>
      </c>
      <c r="BI157" s="214">
        <f t="shared" si="28"/>
        <v>0</v>
      </c>
      <c r="BJ157" s="14" t="s">
        <v>83</v>
      </c>
      <c r="BK157" s="214">
        <f t="shared" si="29"/>
        <v>0</v>
      </c>
      <c r="BL157" s="14" t="s">
        <v>143</v>
      </c>
      <c r="BM157" s="213" t="s">
        <v>472</v>
      </c>
    </row>
    <row r="158" spans="1:65" s="2" customFormat="1" ht="21.75" customHeight="1">
      <c r="A158" s="31"/>
      <c r="B158" s="32"/>
      <c r="C158" s="201" t="s">
        <v>473</v>
      </c>
      <c r="D158" s="201" t="s">
        <v>139</v>
      </c>
      <c r="E158" s="202" t="s">
        <v>202</v>
      </c>
      <c r="F158" s="203" t="s">
        <v>203</v>
      </c>
      <c r="G158" s="204" t="s">
        <v>168</v>
      </c>
      <c r="H158" s="205">
        <v>410</v>
      </c>
      <c r="I158" s="206"/>
      <c r="J158" s="207">
        <f t="shared" si="20"/>
        <v>0</v>
      </c>
      <c r="K158" s="208"/>
      <c r="L158" s="36"/>
      <c r="M158" s="209" t="s">
        <v>1</v>
      </c>
      <c r="N158" s="210" t="s">
        <v>40</v>
      </c>
      <c r="O158" s="68"/>
      <c r="P158" s="211">
        <f t="shared" si="21"/>
        <v>0</v>
      </c>
      <c r="Q158" s="211">
        <v>0</v>
      </c>
      <c r="R158" s="211">
        <f t="shared" si="22"/>
        <v>0</v>
      </c>
      <c r="S158" s="211">
        <v>0</v>
      </c>
      <c r="T158" s="212">
        <f t="shared" si="23"/>
        <v>0</v>
      </c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1"/>
      <c r="AR158" s="213" t="s">
        <v>169</v>
      </c>
      <c r="AT158" s="213" t="s">
        <v>139</v>
      </c>
      <c r="AU158" s="213" t="s">
        <v>85</v>
      </c>
      <c r="AY158" s="14" t="s">
        <v>136</v>
      </c>
      <c r="BE158" s="214">
        <f t="shared" si="24"/>
        <v>0</v>
      </c>
      <c r="BF158" s="214">
        <f t="shared" si="25"/>
        <v>0</v>
      </c>
      <c r="BG158" s="214">
        <f t="shared" si="26"/>
        <v>0</v>
      </c>
      <c r="BH158" s="214">
        <f t="shared" si="27"/>
        <v>0</v>
      </c>
      <c r="BI158" s="214">
        <f t="shared" si="28"/>
        <v>0</v>
      </c>
      <c r="BJ158" s="14" t="s">
        <v>83</v>
      </c>
      <c r="BK158" s="214">
        <f t="shared" si="29"/>
        <v>0</v>
      </c>
      <c r="BL158" s="14" t="s">
        <v>169</v>
      </c>
      <c r="BM158" s="213" t="s">
        <v>474</v>
      </c>
    </row>
    <row r="159" spans="1:65" s="2" customFormat="1" ht="21.75" customHeight="1">
      <c r="A159" s="31"/>
      <c r="B159" s="32"/>
      <c r="C159" s="215" t="s">
        <v>475</v>
      </c>
      <c r="D159" s="215" t="s">
        <v>171</v>
      </c>
      <c r="E159" s="216" t="s">
        <v>205</v>
      </c>
      <c r="F159" s="217" t="s">
        <v>206</v>
      </c>
      <c r="G159" s="218" t="s">
        <v>168</v>
      </c>
      <c r="H159" s="219">
        <v>410</v>
      </c>
      <c r="I159" s="220"/>
      <c r="J159" s="221">
        <f t="shared" si="20"/>
        <v>0</v>
      </c>
      <c r="K159" s="222"/>
      <c r="L159" s="223"/>
      <c r="M159" s="224" t="s">
        <v>1</v>
      </c>
      <c r="N159" s="225" t="s">
        <v>40</v>
      </c>
      <c r="O159" s="68"/>
      <c r="P159" s="211">
        <f t="shared" si="21"/>
        <v>0</v>
      </c>
      <c r="Q159" s="211">
        <v>6.6000000000000005E-5</v>
      </c>
      <c r="R159" s="211">
        <f t="shared" si="22"/>
        <v>2.7060000000000001E-2</v>
      </c>
      <c r="S159" s="211">
        <v>0</v>
      </c>
      <c r="T159" s="212">
        <f t="shared" si="23"/>
        <v>0</v>
      </c>
      <c r="U159" s="31"/>
      <c r="V159" s="31"/>
      <c r="W159" s="31"/>
      <c r="X159" s="31"/>
      <c r="Y159" s="31"/>
      <c r="Z159" s="31"/>
      <c r="AA159" s="31"/>
      <c r="AB159" s="31"/>
      <c r="AC159" s="31"/>
      <c r="AD159" s="31"/>
      <c r="AE159" s="31"/>
      <c r="AR159" s="213" t="s">
        <v>174</v>
      </c>
      <c r="AT159" s="213" t="s">
        <v>171</v>
      </c>
      <c r="AU159" s="213" t="s">
        <v>85</v>
      </c>
      <c r="AY159" s="14" t="s">
        <v>136</v>
      </c>
      <c r="BE159" s="214">
        <f t="shared" si="24"/>
        <v>0</v>
      </c>
      <c r="BF159" s="214">
        <f t="shared" si="25"/>
        <v>0</v>
      </c>
      <c r="BG159" s="214">
        <f t="shared" si="26"/>
        <v>0</v>
      </c>
      <c r="BH159" s="214">
        <f t="shared" si="27"/>
        <v>0</v>
      </c>
      <c r="BI159" s="214">
        <f t="shared" si="28"/>
        <v>0</v>
      </c>
      <c r="BJ159" s="14" t="s">
        <v>83</v>
      </c>
      <c r="BK159" s="214">
        <f t="shared" si="29"/>
        <v>0</v>
      </c>
      <c r="BL159" s="14" t="s">
        <v>174</v>
      </c>
      <c r="BM159" s="213" t="s">
        <v>476</v>
      </c>
    </row>
    <row r="160" spans="1:65" s="2" customFormat="1" ht="21.75" customHeight="1">
      <c r="A160" s="31"/>
      <c r="B160" s="32"/>
      <c r="C160" s="201" t="s">
        <v>201</v>
      </c>
      <c r="D160" s="201" t="s">
        <v>139</v>
      </c>
      <c r="E160" s="202" t="s">
        <v>207</v>
      </c>
      <c r="F160" s="203" t="s">
        <v>208</v>
      </c>
      <c r="G160" s="204" t="s">
        <v>187</v>
      </c>
      <c r="H160" s="205">
        <v>180</v>
      </c>
      <c r="I160" s="206"/>
      <c r="J160" s="207">
        <f t="shared" si="20"/>
        <v>0</v>
      </c>
      <c r="K160" s="208"/>
      <c r="L160" s="36"/>
      <c r="M160" s="209" t="s">
        <v>1</v>
      </c>
      <c r="N160" s="210" t="s">
        <v>40</v>
      </c>
      <c r="O160" s="68"/>
      <c r="P160" s="211">
        <f t="shared" si="21"/>
        <v>0</v>
      </c>
      <c r="Q160" s="211">
        <v>0</v>
      </c>
      <c r="R160" s="211">
        <f t="shared" si="22"/>
        <v>0</v>
      </c>
      <c r="S160" s="211">
        <v>0</v>
      </c>
      <c r="T160" s="212">
        <f t="shared" si="23"/>
        <v>0</v>
      </c>
      <c r="U160" s="31"/>
      <c r="V160" s="31"/>
      <c r="W160" s="31"/>
      <c r="X160" s="31"/>
      <c r="Y160" s="31"/>
      <c r="Z160" s="31"/>
      <c r="AA160" s="31"/>
      <c r="AB160" s="31"/>
      <c r="AC160" s="31"/>
      <c r="AD160" s="31"/>
      <c r="AE160" s="31"/>
      <c r="AR160" s="213" t="s">
        <v>169</v>
      </c>
      <c r="AT160" s="213" t="s">
        <v>139</v>
      </c>
      <c r="AU160" s="213" t="s">
        <v>85</v>
      </c>
      <c r="AY160" s="14" t="s">
        <v>136</v>
      </c>
      <c r="BE160" s="214">
        <f t="shared" si="24"/>
        <v>0</v>
      </c>
      <c r="BF160" s="214">
        <f t="shared" si="25"/>
        <v>0</v>
      </c>
      <c r="BG160" s="214">
        <f t="shared" si="26"/>
        <v>0</v>
      </c>
      <c r="BH160" s="214">
        <f t="shared" si="27"/>
        <v>0</v>
      </c>
      <c r="BI160" s="214">
        <f t="shared" si="28"/>
        <v>0</v>
      </c>
      <c r="BJ160" s="14" t="s">
        <v>83</v>
      </c>
      <c r="BK160" s="214">
        <f t="shared" si="29"/>
        <v>0</v>
      </c>
      <c r="BL160" s="14" t="s">
        <v>169</v>
      </c>
      <c r="BM160" s="213" t="s">
        <v>477</v>
      </c>
    </row>
    <row r="161" spans="1:65" s="2" customFormat="1" ht="21.75" customHeight="1">
      <c r="A161" s="31"/>
      <c r="B161" s="32"/>
      <c r="C161" s="215" t="s">
        <v>204</v>
      </c>
      <c r="D161" s="215" t="s">
        <v>171</v>
      </c>
      <c r="E161" s="216" t="s">
        <v>210</v>
      </c>
      <c r="F161" s="217" t="s">
        <v>211</v>
      </c>
      <c r="G161" s="218" t="s">
        <v>187</v>
      </c>
      <c r="H161" s="219">
        <v>40</v>
      </c>
      <c r="I161" s="220"/>
      <c r="J161" s="221">
        <f t="shared" si="20"/>
        <v>0</v>
      </c>
      <c r="K161" s="222"/>
      <c r="L161" s="223"/>
      <c r="M161" s="224" t="s">
        <v>1</v>
      </c>
      <c r="N161" s="225" t="s">
        <v>40</v>
      </c>
      <c r="O161" s="68"/>
      <c r="P161" s="211">
        <f t="shared" si="21"/>
        <v>0</v>
      </c>
      <c r="Q161" s="211">
        <v>4.0000000000000003E-5</v>
      </c>
      <c r="R161" s="211">
        <f t="shared" si="22"/>
        <v>1.6000000000000001E-3</v>
      </c>
      <c r="S161" s="211">
        <v>0</v>
      </c>
      <c r="T161" s="212">
        <f t="shared" si="23"/>
        <v>0</v>
      </c>
      <c r="U161" s="31"/>
      <c r="V161" s="31"/>
      <c r="W161" s="31"/>
      <c r="X161" s="31"/>
      <c r="Y161" s="31"/>
      <c r="Z161" s="31"/>
      <c r="AA161" s="31"/>
      <c r="AB161" s="31"/>
      <c r="AC161" s="31"/>
      <c r="AD161" s="31"/>
      <c r="AE161" s="31"/>
      <c r="AR161" s="213" t="s">
        <v>212</v>
      </c>
      <c r="AT161" s="213" t="s">
        <v>171</v>
      </c>
      <c r="AU161" s="213" t="s">
        <v>85</v>
      </c>
      <c r="AY161" s="14" t="s">
        <v>136</v>
      </c>
      <c r="BE161" s="214">
        <f t="shared" si="24"/>
        <v>0</v>
      </c>
      <c r="BF161" s="214">
        <f t="shared" si="25"/>
        <v>0</v>
      </c>
      <c r="BG161" s="214">
        <f t="shared" si="26"/>
        <v>0</v>
      </c>
      <c r="BH161" s="214">
        <f t="shared" si="27"/>
        <v>0</v>
      </c>
      <c r="BI161" s="214">
        <f t="shared" si="28"/>
        <v>0</v>
      </c>
      <c r="BJ161" s="14" t="s">
        <v>83</v>
      </c>
      <c r="BK161" s="214">
        <f t="shared" si="29"/>
        <v>0</v>
      </c>
      <c r="BL161" s="14" t="s">
        <v>169</v>
      </c>
      <c r="BM161" s="213" t="s">
        <v>478</v>
      </c>
    </row>
    <row r="162" spans="1:65" s="2" customFormat="1" ht="16.5" customHeight="1">
      <c r="A162" s="31"/>
      <c r="B162" s="32"/>
      <c r="C162" s="215" t="s">
        <v>7</v>
      </c>
      <c r="D162" s="215" t="s">
        <v>171</v>
      </c>
      <c r="E162" s="216" t="s">
        <v>214</v>
      </c>
      <c r="F162" s="217" t="s">
        <v>215</v>
      </c>
      <c r="G162" s="218" t="s">
        <v>187</v>
      </c>
      <c r="H162" s="219">
        <v>140</v>
      </c>
      <c r="I162" s="220"/>
      <c r="J162" s="221">
        <f t="shared" si="20"/>
        <v>0</v>
      </c>
      <c r="K162" s="222"/>
      <c r="L162" s="223"/>
      <c r="M162" s="224" t="s">
        <v>1</v>
      </c>
      <c r="N162" s="225" t="s">
        <v>40</v>
      </c>
      <c r="O162" s="68"/>
      <c r="P162" s="211">
        <f t="shared" si="21"/>
        <v>0</v>
      </c>
      <c r="Q162" s="211">
        <v>2.8E-5</v>
      </c>
      <c r="R162" s="211">
        <f t="shared" si="22"/>
        <v>3.9199999999999999E-3</v>
      </c>
      <c r="S162" s="211">
        <v>0</v>
      </c>
      <c r="T162" s="212">
        <f t="shared" si="23"/>
        <v>0</v>
      </c>
      <c r="U162" s="31"/>
      <c r="V162" s="31"/>
      <c r="W162" s="31"/>
      <c r="X162" s="31"/>
      <c r="Y162" s="31"/>
      <c r="Z162" s="31"/>
      <c r="AA162" s="31"/>
      <c r="AB162" s="31"/>
      <c r="AC162" s="31"/>
      <c r="AD162" s="31"/>
      <c r="AE162" s="31"/>
      <c r="AR162" s="213" t="s">
        <v>174</v>
      </c>
      <c r="AT162" s="213" t="s">
        <v>171</v>
      </c>
      <c r="AU162" s="213" t="s">
        <v>85</v>
      </c>
      <c r="AY162" s="14" t="s">
        <v>136</v>
      </c>
      <c r="BE162" s="214">
        <f t="shared" si="24"/>
        <v>0</v>
      </c>
      <c r="BF162" s="214">
        <f t="shared" si="25"/>
        <v>0</v>
      </c>
      <c r="BG162" s="214">
        <f t="shared" si="26"/>
        <v>0</v>
      </c>
      <c r="BH162" s="214">
        <f t="shared" si="27"/>
        <v>0</v>
      </c>
      <c r="BI162" s="214">
        <f t="shared" si="28"/>
        <v>0</v>
      </c>
      <c r="BJ162" s="14" t="s">
        <v>83</v>
      </c>
      <c r="BK162" s="214">
        <f t="shared" si="29"/>
        <v>0</v>
      </c>
      <c r="BL162" s="14" t="s">
        <v>174</v>
      </c>
      <c r="BM162" s="213" t="s">
        <v>479</v>
      </c>
    </row>
    <row r="163" spans="1:65" s="2" customFormat="1" ht="21.75" customHeight="1">
      <c r="A163" s="31"/>
      <c r="B163" s="32"/>
      <c r="C163" s="201" t="s">
        <v>209</v>
      </c>
      <c r="D163" s="201" t="s">
        <v>139</v>
      </c>
      <c r="E163" s="202" t="s">
        <v>217</v>
      </c>
      <c r="F163" s="203" t="s">
        <v>218</v>
      </c>
      <c r="G163" s="204" t="s">
        <v>187</v>
      </c>
      <c r="H163" s="205">
        <v>42</v>
      </c>
      <c r="I163" s="206"/>
      <c r="J163" s="207">
        <f t="shared" si="20"/>
        <v>0</v>
      </c>
      <c r="K163" s="208"/>
      <c r="L163" s="36"/>
      <c r="M163" s="209" t="s">
        <v>1</v>
      </c>
      <c r="N163" s="210" t="s">
        <v>40</v>
      </c>
      <c r="O163" s="68"/>
      <c r="P163" s="211">
        <f t="shared" si="21"/>
        <v>0</v>
      </c>
      <c r="Q163" s="211">
        <v>0</v>
      </c>
      <c r="R163" s="211">
        <f t="shared" si="22"/>
        <v>0</v>
      </c>
      <c r="S163" s="211">
        <v>0</v>
      </c>
      <c r="T163" s="212">
        <f t="shared" si="23"/>
        <v>0</v>
      </c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R163" s="213" t="s">
        <v>169</v>
      </c>
      <c r="AT163" s="213" t="s">
        <v>139</v>
      </c>
      <c r="AU163" s="213" t="s">
        <v>85</v>
      </c>
      <c r="AY163" s="14" t="s">
        <v>136</v>
      </c>
      <c r="BE163" s="214">
        <f t="shared" si="24"/>
        <v>0</v>
      </c>
      <c r="BF163" s="214">
        <f t="shared" si="25"/>
        <v>0</v>
      </c>
      <c r="BG163" s="214">
        <f t="shared" si="26"/>
        <v>0</v>
      </c>
      <c r="BH163" s="214">
        <f t="shared" si="27"/>
        <v>0</v>
      </c>
      <c r="BI163" s="214">
        <f t="shared" si="28"/>
        <v>0</v>
      </c>
      <c r="BJ163" s="14" t="s">
        <v>83</v>
      </c>
      <c r="BK163" s="214">
        <f t="shared" si="29"/>
        <v>0</v>
      </c>
      <c r="BL163" s="14" t="s">
        <v>169</v>
      </c>
      <c r="BM163" s="213" t="s">
        <v>480</v>
      </c>
    </row>
    <row r="164" spans="1:65" s="2" customFormat="1" ht="16.5" customHeight="1">
      <c r="A164" s="31"/>
      <c r="B164" s="32"/>
      <c r="C164" s="215" t="s">
        <v>213</v>
      </c>
      <c r="D164" s="215" t="s">
        <v>171</v>
      </c>
      <c r="E164" s="216" t="s">
        <v>220</v>
      </c>
      <c r="F164" s="217" t="s">
        <v>221</v>
      </c>
      <c r="G164" s="218" t="s">
        <v>187</v>
      </c>
      <c r="H164" s="219">
        <v>42</v>
      </c>
      <c r="I164" s="220"/>
      <c r="J164" s="221">
        <f t="shared" si="20"/>
        <v>0</v>
      </c>
      <c r="K164" s="222"/>
      <c r="L164" s="223"/>
      <c r="M164" s="224" t="s">
        <v>1</v>
      </c>
      <c r="N164" s="225" t="s">
        <v>40</v>
      </c>
      <c r="O164" s="68"/>
      <c r="P164" s="211">
        <f t="shared" si="21"/>
        <v>0</v>
      </c>
      <c r="Q164" s="211">
        <v>4.6E-5</v>
      </c>
      <c r="R164" s="211">
        <f t="shared" si="22"/>
        <v>1.9319999999999999E-3</v>
      </c>
      <c r="S164" s="211">
        <v>0</v>
      </c>
      <c r="T164" s="212">
        <f t="shared" si="23"/>
        <v>0</v>
      </c>
      <c r="U164" s="31"/>
      <c r="V164" s="31"/>
      <c r="W164" s="31"/>
      <c r="X164" s="31"/>
      <c r="Y164" s="31"/>
      <c r="Z164" s="31"/>
      <c r="AA164" s="31"/>
      <c r="AB164" s="31"/>
      <c r="AC164" s="31"/>
      <c r="AD164" s="31"/>
      <c r="AE164" s="31"/>
      <c r="AR164" s="213" t="s">
        <v>174</v>
      </c>
      <c r="AT164" s="213" t="s">
        <v>171</v>
      </c>
      <c r="AU164" s="213" t="s">
        <v>85</v>
      </c>
      <c r="AY164" s="14" t="s">
        <v>136</v>
      </c>
      <c r="BE164" s="214">
        <f t="shared" si="24"/>
        <v>0</v>
      </c>
      <c r="BF164" s="214">
        <f t="shared" si="25"/>
        <v>0</v>
      </c>
      <c r="BG164" s="214">
        <f t="shared" si="26"/>
        <v>0</v>
      </c>
      <c r="BH164" s="214">
        <f t="shared" si="27"/>
        <v>0</v>
      </c>
      <c r="BI164" s="214">
        <f t="shared" si="28"/>
        <v>0</v>
      </c>
      <c r="BJ164" s="14" t="s">
        <v>83</v>
      </c>
      <c r="BK164" s="214">
        <f t="shared" si="29"/>
        <v>0</v>
      </c>
      <c r="BL164" s="14" t="s">
        <v>174</v>
      </c>
      <c r="BM164" s="213" t="s">
        <v>481</v>
      </c>
    </row>
    <row r="165" spans="1:65" s="2" customFormat="1" ht="21.75" customHeight="1">
      <c r="A165" s="31"/>
      <c r="B165" s="32"/>
      <c r="C165" s="201" t="s">
        <v>216</v>
      </c>
      <c r="D165" s="201" t="s">
        <v>139</v>
      </c>
      <c r="E165" s="202" t="s">
        <v>223</v>
      </c>
      <c r="F165" s="203" t="s">
        <v>224</v>
      </c>
      <c r="G165" s="204" t="s">
        <v>187</v>
      </c>
      <c r="H165" s="205">
        <v>100</v>
      </c>
      <c r="I165" s="206"/>
      <c r="J165" s="207">
        <f t="shared" si="20"/>
        <v>0</v>
      </c>
      <c r="K165" s="208"/>
      <c r="L165" s="36"/>
      <c r="M165" s="209" t="s">
        <v>1</v>
      </c>
      <c r="N165" s="210" t="s">
        <v>40</v>
      </c>
      <c r="O165" s="68"/>
      <c r="P165" s="211">
        <f t="shared" si="21"/>
        <v>0</v>
      </c>
      <c r="Q165" s="211">
        <v>0</v>
      </c>
      <c r="R165" s="211">
        <f t="shared" si="22"/>
        <v>0</v>
      </c>
      <c r="S165" s="211">
        <v>0</v>
      </c>
      <c r="T165" s="212">
        <f t="shared" si="23"/>
        <v>0</v>
      </c>
      <c r="U165" s="31"/>
      <c r="V165" s="31"/>
      <c r="W165" s="31"/>
      <c r="X165" s="31"/>
      <c r="Y165" s="31"/>
      <c r="Z165" s="31"/>
      <c r="AA165" s="31"/>
      <c r="AB165" s="31"/>
      <c r="AC165" s="31"/>
      <c r="AD165" s="31"/>
      <c r="AE165" s="31"/>
      <c r="AR165" s="213" t="s">
        <v>169</v>
      </c>
      <c r="AT165" s="213" t="s">
        <v>139</v>
      </c>
      <c r="AU165" s="213" t="s">
        <v>85</v>
      </c>
      <c r="AY165" s="14" t="s">
        <v>136</v>
      </c>
      <c r="BE165" s="214">
        <f t="shared" si="24"/>
        <v>0</v>
      </c>
      <c r="BF165" s="214">
        <f t="shared" si="25"/>
        <v>0</v>
      </c>
      <c r="BG165" s="214">
        <f t="shared" si="26"/>
        <v>0</v>
      </c>
      <c r="BH165" s="214">
        <f t="shared" si="27"/>
        <v>0</v>
      </c>
      <c r="BI165" s="214">
        <f t="shared" si="28"/>
        <v>0</v>
      </c>
      <c r="BJ165" s="14" t="s">
        <v>83</v>
      </c>
      <c r="BK165" s="214">
        <f t="shared" si="29"/>
        <v>0</v>
      </c>
      <c r="BL165" s="14" t="s">
        <v>169</v>
      </c>
      <c r="BM165" s="213" t="s">
        <v>482</v>
      </c>
    </row>
    <row r="166" spans="1:65" s="2" customFormat="1" ht="21.75" customHeight="1">
      <c r="A166" s="31"/>
      <c r="B166" s="32"/>
      <c r="C166" s="215" t="s">
        <v>219</v>
      </c>
      <c r="D166" s="215" t="s">
        <v>171</v>
      </c>
      <c r="E166" s="216" t="s">
        <v>226</v>
      </c>
      <c r="F166" s="217" t="s">
        <v>227</v>
      </c>
      <c r="G166" s="218" t="s">
        <v>187</v>
      </c>
      <c r="H166" s="219">
        <v>56</v>
      </c>
      <c r="I166" s="220"/>
      <c r="J166" s="221">
        <f t="shared" si="20"/>
        <v>0</v>
      </c>
      <c r="K166" s="222"/>
      <c r="L166" s="223"/>
      <c r="M166" s="224" t="s">
        <v>1</v>
      </c>
      <c r="N166" s="225" t="s">
        <v>40</v>
      </c>
      <c r="O166" s="68"/>
      <c r="P166" s="211">
        <f t="shared" si="21"/>
        <v>0</v>
      </c>
      <c r="Q166" s="211">
        <v>6.0000000000000002E-5</v>
      </c>
      <c r="R166" s="211">
        <f t="shared" si="22"/>
        <v>3.3600000000000001E-3</v>
      </c>
      <c r="S166" s="211">
        <v>0</v>
      </c>
      <c r="T166" s="212">
        <f t="shared" si="23"/>
        <v>0</v>
      </c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R166" s="213" t="s">
        <v>174</v>
      </c>
      <c r="AT166" s="213" t="s">
        <v>171</v>
      </c>
      <c r="AU166" s="213" t="s">
        <v>85</v>
      </c>
      <c r="AY166" s="14" t="s">
        <v>136</v>
      </c>
      <c r="BE166" s="214">
        <f t="shared" si="24"/>
        <v>0</v>
      </c>
      <c r="BF166" s="214">
        <f t="shared" si="25"/>
        <v>0</v>
      </c>
      <c r="BG166" s="214">
        <f t="shared" si="26"/>
        <v>0</v>
      </c>
      <c r="BH166" s="214">
        <f t="shared" si="27"/>
        <v>0</v>
      </c>
      <c r="BI166" s="214">
        <f t="shared" si="28"/>
        <v>0</v>
      </c>
      <c r="BJ166" s="14" t="s">
        <v>83</v>
      </c>
      <c r="BK166" s="214">
        <f t="shared" si="29"/>
        <v>0</v>
      </c>
      <c r="BL166" s="14" t="s">
        <v>174</v>
      </c>
      <c r="BM166" s="213" t="s">
        <v>483</v>
      </c>
    </row>
    <row r="167" spans="1:65" s="2" customFormat="1" ht="21.75" customHeight="1">
      <c r="A167" s="31"/>
      <c r="B167" s="32"/>
      <c r="C167" s="215" t="s">
        <v>222</v>
      </c>
      <c r="D167" s="215" t="s">
        <v>171</v>
      </c>
      <c r="E167" s="216" t="s">
        <v>484</v>
      </c>
      <c r="F167" s="217" t="s">
        <v>485</v>
      </c>
      <c r="G167" s="218" t="s">
        <v>187</v>
      </c>
      <c r="H167" s="219">
        <v>12</v>
      </c>
      <c r="I167" s="220"/>
      <c r="J167" s="221">
        <f t="shared" si="20"/>
        <v>0</v>
      </c>
      <c r="K167" s="222"/>
      <c r="L167" s="223"/>
      <c r="M167" s="224" t="s">
        <v>1</v>
      </c>
      <c r="N167" s="225" t="s">
        <v>40</v>
      </c>
      <c r="O167" s="68"/>
      <c r="P167" s="211">
        <f t="shared" si="21"/>
        <v>0</v>
      </c>
      <c r="Q167" s="211">
        <v>6.0000000000000002E-5</v>
      </c>
      <c r="R167" s="211">
        <f t="shared" si="22"/>
        <v>7.2000000000000005E-4</v>
      </c>
      <c r="S167" s="211">
        <v>0</v>
      </c>
      <c r="T167" s="212">
        <f t="shared" si="23"/>
        <v>0</v>
      </c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  <c r="AE167" s="31"/>
      <c r="AR167" s="213" t="s">
        <v>174</v>
      </c>
      <c r="AT167" s="213" t="s">
        <v>171</v>
      </c>
      <c r="AU167" s="213" t="s">
        <v>85</v>
      </c>
      <c r="AY167" s="14" t="s">
        <v>136</v>
      </c>
      <c r="BE167" s="214">
        <f t="shared" si="24"/>
        <v>0</v>
      </c>
      <c r="BF167" s="214">
        <f t="shared" si="25"/>
        <v>0</v>
      </c>
      <c r="BG167" s="214">
        <f t="shared" si="26"/>
        <v>0</v>
      </c>
      <c r="BH167" s="214">
        <f t="shared" si="27"/>
        <v>0</v>
      </c>
      <c r="BI167" s="214">
        <f t="shared" si="28"/>
        <v>0</v>
      </c>
      <c r="BJ167" s="14" t="s">
        <v>83</v>
      </c>
      <c r="BK167" s="214">
        <f t="shared" si="29"/>
        <v>0</v>
      </c>
      <c r="BL167" s="14" t="s">
        <v>174</v>
      </c>
      <c r="BM167" s="213" t="s">
        <v>486</v>
      </c>
    </row>
    <row r="168" spans="1:65" s="2" customFormat="1" ht="21.75" customHeight="1">
      <c r="A168" s="31"/>
      <c r="B168" s="32"/>
      <c r="C168" s="215" t="s">
        <v>225</v>
      </c>
      <c r="D168" s="215" t="s">
        <v>171</v>
      </c>
      <c r="E168" s="216" t="s">
        <v>487</v>
      </c>
      <c r="F168" s="217" t="s">
        <v>488</v>
      </c>
      <c r="G168" s="218" t="s">
        <v>187</v>
      </c>
      <c r="H168" s="219">
        <v>7</v>
      </c>
      <c r="I168" s="220"/>
      <c r="J168" s="221">
        <f t="shared" si="20"/>
        <v>0</v>
      </c>
      <c r="K168" s="222"/>
      <c r="L168" s="223"/>
      <c r="M168" s="224" t="s">
        <v>1</v>
      </c>
      <c r="N168" s="225" t="s">
        <v>40</v>
      </c>
      <c r="O168" s="68"/>
      <c r="P168" s="211">
        <f t="shared" si="21"/>
        <v>0</v>
      </c>
      <c r="Q168" s="211">
        <v>6.0000000000000002E-5</v>
      </c>
      <c r="R168" s="211">
        <f t="shared" si="22"/>
        <v>4.2000000000000002E-4</v>
      </c>
      <c r="S168" s="211">
        <v>0</v>
      </c>
      <c r="T168" s="212">
        <f t="shared" si="23"/>
        <v>0</v>
      </c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  <c r="AE168" s="31"/>
      <c r="AR168" s="213" t="s">
        <v>174</v>
      </c>
      <c r="AT168" s="213" t="s">
        <v>171</v>
      </c>
      <c r="AU168" s="213" t="s">
        <v>85</v>
      </c>
      <c r="AY168" s="14" t="s">
        <v>136</v>
      </c>
      <c r="BE168" s="214">
        <f t="shared" si="24"/>
        <v>0</v>
      </c>
      <c r="BF168" s="214">
        <f t="shared" si="25"/>
        <v>0</v>
      </c>
      <c r="BG168" s="214">
        <f t="shared" si="26"/>
        <v>0</v>
      </c>
      <c r="BH168" s="214">
        <f t="shared" si="27"/>
        <v>0</v>
      </c>
      <c r="BI168" s="214">
        <f t="shared" si="28"/>
        <v>0</v>
      </c>
      <c r="BJ168" s="14" t="s">
        <v>83</v>
      </c>
      <c r="BK168" s="214">
        <f t="shared" si="29"/>
        <v>0</v>
      </c>
      <c r="BL168" s="14" t="s">
        <v>174</v>
      </c>
      <c r="BM168" s="213" t="s">
        <v>489</v>
      </c>
    </row>
    <row r="169" spans="1:65" s="2" customFormat="1" ht="21.75" customHeight="1">
      <c r="A169" s="31"/>
      <c r="B169" s="32"/>
      <c r="C169" s="215" t="s">
        <v>490</v>
      </c>
      <c r="D169" s="215" t="s">
        <v>171</v>
      </c>
      <c r="E169" s="216" t="s">
        <v>491</v>
      </c>
      <c r="F169" s="217" t="s">
        <v>492</v>
      </c>
      <c r="G169" s="218" t="s">
        <v>187</v>
      </c>
      <c r="H169" s="219">
        <v>12</v>
      </c>
      <c r="I169" s="220"/>
      <c r="J169" s="221">
        <f t="shared" si="20"/>
        <v>0</v>
      </c>
      <c r="K169" s="222"/>
      <c r="L169" s="223"/>
      <c r="M169" s="224" t="s">
        <v>1</v>
      </c>
      <c r="N169" s="225" t="s">
        <v>40</v>
      </c>
      <c r="O169" s="68"/>
      <c r="P169" s="211">
        <f t="shared" si="21"/>
        <v>0</v>
      </c>
      <c r="Q169" s="211">
        <v>6.0000000000000002E-5</v>
      </c>
      <c r="R169" s="211">
        <f t="shared" si="22"/>
        <v>7.2000000000000005E-4</v>
      </c>
      <c r="S169" s="211">
        <v>0</v>
      </c>
      <c r="T169" s="212">
        <f t="shared" si="23"/>
        <v>0</v>
      </c>
      <c r="U169" s="31"/>
      <c r="V169" s="31"/>
      <c r="W169" s="31"/>
      <c r="X169" s="31"/>
      <c r="Y169" s="31"/>
      <c r="Z169" s="31"/>
      <c r="AA169" s="31"/>
      <c r="AB169" s="31"/>
      <c r="AC169" s="31"/>
      <c r="AD169" s="31"/>
      <c r="AE169" s="31"/>
      <c r="AR169" s="213" t="s">
        <v>174</v>
      </c>
      <c r="AT169" s="213" t="s">
        <v>171</v>
      </c>
      <c r="AU169" s="213" t="s">
        <v>85</v>
      </c>
      <c r="AY169" s="14" t="s">
        <v>136</v>
      </c>
      <c r="BE169" s="214">
        <f t="shared" si="24"/>
        <v>0</v>
      </c>
      <c r="BF169" s="214">
        <f t="shared" si="25"/>
        <v>0</v>
      </c>
      <c r="BG169" s="214">
        <f t="shared" si="26"/>
        <v>0</v>
      </c>
      <c r="BH169" s="214">
        <f t="shared" si="27"/>
        <v>0</v>
      </c>
      <c r="BI169" s="214">
        <f t="shared" si="28"/>
        <v>0</v>
      </c>
      <c r="BJ169" s="14" t="s">
        <v>83</v>
      </c>
      <c r="BK169" s="214">
        <f t="shared" si="29"/>
        <v>0</v>
      </c>
      <c r="BL169" s="14" t="s">
        <v>174</v>
      </c>
      <c r="BM169" s="213" t="s">
        <v>493</v>
      </c>
    </row>
    <row r="170" spans="1:65" s="2" customFormat="1" ht="21.75" customHeight="1">
      <c r="A170" s="31"/>
      <c r="B170" s="32"/>
      <c r="C170" s="215" t="s">
        <v>494</v>
      </c>
      <c r="D170" s="215" t="s">
        <v>171</v>
      </c>
      <c r="E170" s="216" t="s">
        <v>495</v>
      </c>
      <c r="F170" s="217" t="s">
        <v>496</v>
      </c>
      <c r="G170" s="218" t="s">
        <v>187</v>
      </c>
      <c r="H170" s="219">
        <v>3</v>
      </c>
      <c r="I170" s="220"/>
      <c r="J170" s="221">
        <f t="shared" si="20"/>
        <v>0</v>
      </c>
      <c r="K170" s="222"/>
      <c r="L170" s="223"/>
      <c r="M170" s="224" t="s">
        <v>1</v>
      </c>
      <c r="N170" s="225" t="s">
        <v>40</v>
      </c>
      <c r="O170" s="68"/>
      <c r="P170" s="211">
        <f t="shared" si="21"/>
        <v>0</v>
      </c>
      <c r="Q170" s="211">
        <v>6.0000000000000002E-5</v>
      </c>
      <c r="R170" s="211">
        <f t="shared" si="22"/>
        <v>1.8000000000000001E-4</v>
      </c>
      <c r="S170" s="211">
        <v>0</v>
      </c>
      <c r="T170" s="212">
        <f t="shared" si="23"/>
        <v>0</v>
      </c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R170" s="213" t="s">
        <v>174</v>
      </c>
      <c r="AT170" s="213" t="s">
        <v>171</v>
      </c>
      <c r="AU170" s="213" t="s">
        <v>85</v>
      </c>
      <c r="AY170" s="14" t="s">
        <v>136</v>
      </c>
      <c r="BE170" s="214">
        <f t="shared" si="24"/>
        <v>0</v>
      </c>
      <c r="BF170" s="214">
        <f t="shared" si="25"/>
        <v>0</v>
      </c>
      <c r="BG170" s="214">
        <f t="shared" si="26"/>
        <v>0</v>
      </c>
      <c r="BH170" s="214">
        <f t="shared" si="27"/>
        <v>0</v>
      </c>
      <c r="BI170" s="214">
        <f t="shared" si="28"/>
        <v>0</v>
      </c>
      <c r="BJ170" s="14" t="s">
        <v>83</v>
      </c>
      <c r="BK170" s="214">
        <f t="shared" si="29"/>
        <v>0</v>
      </c>
      <c r="BL170" s="14" t="s">
        <v>174</v>
      </c>
      <c r="BM170" s="213" t="s">
        <v>497</v>
      </c>
    </row>
    <row r="171" spans="1:65" s="2" customFormat="1" ht="21.75" customHeight="1">
      <c r="A171" s="31"/>
      <c r="B171" s="32"/>
      <c r="C171" s="215" t="s">
        <v>498</v>
      </c>
      <c r="D171" s="215" t="s">
        <v>171</v>
      </c>
      <c r="E171" s="216" t="s">
        <v>499</v>
      </c>
      <c r="F171" s="217" t="s">
        <v>500</v>
      </c>
      <c r="G171" s="218" t="s">
        <v>187</v>
      </c>
      <c r="H171" s="219">
        <v>6</v>
      </c>
      <c r="I171" s="220"/>
      <c r="J171" s="221">
        <f t="shared" si="20"/>
        <v>0</v>
      </c>
      <c r="K171" s="222"/>
      <c r="L171" s="223"/>
      <c r="M171" s="224" t="s">
        <v>1</v>
      </c>
      <c r="N171" s="225" t="s">
        <v>40</v>
      </c>
      <c r="O171" s="68"/>
      <c r="P171" s="211">
        <f t="shared" si="21"/>
        <v>0</v>
      </c>
      <c r="Q171" s="211">
        <v>6.0000000000000002E-5</v>
      </c>
      <c r="R171" s="211">
        <f t="shared" si="22"/>
        <v>3.6000000000000002E-4</v>
      </c>
      <c r="S171" s="211">
        <v>0</v>
      </c>
      <c r="T171" s="212">
        <f t="shared" si="23"/>
        <v>0</v>
      </c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R171" s="213" t="s">
        <v>174</v>
      </c>
      <c r="AT171" s="213" t="s">
        <v>171</v>
      </c>
      <c r="AU171" s="213" t="s">
        <v>85</v>
      </c>
      <c r="AY171" s="14" t="s">
        <v>136</v>
      </c>
      <c r="BE171" s="214">
        <f t="shared" si="24"/>
        <v>0</v>
      </c>
      <c r="BF171" s="214">
        <f t="shared" si="25"/>
        <v>0</v>
      </c>
      <c r="BG171" s="214">
        <f t="shared" si="26"/>
        <v>0</v>
      </c>
      <c r="BH171" s="214">
        <f t="shared" si="27"/>
        <v>0</v>
      </c>
      <c r="BI171" s="214">
        <f t="shared" si="28"/>
        <v>0</v>
      </c>
      <c r="BJ171" s="14" t="s">
        <v>83</v>
      </c>
      <c r="BK171" s="214">
        <f t="shared" si="29"/>
        <v>0</v>
      </c>
      <c r="BL171" s="14" t="s">
        <v>174</v>
      </c>
      <c r="BM171" s="213" t="s">
        <v>501</v>
      </c>
    </row>
    <row r="172" spans="1:65" s="2" customFormat="1" ht="21.75" customHeight="1">
      <c r="A172" s="31"/>
      <c r="B172" s="32"/>
      <c r="C172" s="215" t="s">
        <v>502</v>
      </c>
      <c r="D172" s="215" t="s">
        <v>171</v>
      </c>
      <c r="E172" s="216" t="s">
        <v>229</v>
      </c>
      <c r="F172" s="217" t="s">
        <v>230</v>
      </c>
      <c r="G172" s="218" t="s">
        <v>187</v>
      </c>
      <c r="H172" s="219">
        <v>4</v>
      </c>
      <c r="I172" s="220"/>
      <c r="J172" s="221">
        <f t="shared" si="20"/>
        <v>0</v>
      </c>
      <c r="K172" s="222"/>
      <c r="L172" s="223"/>
      <c r="M172" s="224" t="s">
        <v>1</v>
      </c>
      <c r="N172" s="225" t="s">
        <v>40</v>
      </c>
      <c r="O172" s="68"/>
      <c r="P172" s="211">
        <f t="shared" si="21"/>
        <v>0</v>
      </c>
      <c r="Q172" s="211">
        <v>6.0000000000000002E-5</v>
      </c>
      <c r="R172" s="211">
        <f t="shared" si="22"/>
        <v>2.4000000000000001E-4</v>
      </c>
      <c r="S172" s="211">
        <v>0</v>
      </c>
      <c r="T172" s="212">
        <f t="shared" si="23"/>
        <v>0</v>
      </c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R172" s="213" t="s">
        <v>174</v>
      </c>
      <c r="AT172" s="213" t="s">
        <v>171</v>
      </c>
      <c r="AU172" s="213" t="s">
        <v>85</v>
      </c>
      <c r="AY172" s="14" t="s">
        <v>136</v>
      </c>
      <c r="BE172" s="214">
        <f t="shared" si="24"/>
        <v>0</v>
      </c>
      <c r="BF172" s="214">
        <f t="shared" si="25"/>
        <v>0</v>
      </c>
      <c r="BG172" s="214">
        <f t="shared" si="26"/>
        <v>0</v>
      </c>
      <c r="BH172" s="214">
        <f t="shared" si="27"/>
        <v>0</v>
      </c>
      <c r="BI172" s="214">
        <f t="shared" si="28"/>
        <v>0</v>
      </c>
      <c r="BJ172" s="14" t="s">
        <v>83</v>
      </c>
      <c r="BK172" s="214">
        <f t="shared" si="29"/>
        <v>0</v>
      </c>
      <c r="BL172" s="14" t="s">
        <v>174</v>
      </c>
      <c r="BM172" s="213" t="s">
        <v>503</v>
      </c>
    </row>
    <row r="173" spans="1:65" s="2" customFormat="1" ht="16.5" customHeight="1">
      <c r="A173" s="31"/>
      <c r="B173" s="32"/>
      <c r="C173" s="201" t="s">
        <v>191</v>
      </c>
      <c r="D173" s="201" t="s">
        <v>139</v>
      </c>
      <c r="E173" s="202" t="s">
        <v>232</v>
      </c>
      <c r="F173" s="203" t="s">
        <v>233</v>
      </c>
      <c r="G173" s="204" t="s">
        <v>187</v>
      </c>
      <c r="H173" s="205">
        <v>192</v>
      </c>
      <c r="I173" s="206"/>
      <c r="J173" s="207">
        <f t="shared" si="20"/>
        <v>0</v>
      </c>
      <c r="K173" s="208"/>
      <c r="L173" s="36"/>
      <c r="M173" s="209" t="s">
        <v>1</v>
      </c>
      <c r="N173" s="210" t="s">
        <v>40</v>
      </c>
      <c r="O173" s="68"/>
      <c r="P173" s="211">
        <f t="shared" si="21"/>
        <v>0</v>
      </c>
      <c r="Q173" s="211">
        <v>0</v>
      </c>
      <c r="R173" s="211">
        <f t="shared" si="22"/>
        <v>0</v>
      </c>
      <c r="S173" s="211">
        <v>0</v>
      </c>
      <c r="T173" s="212">
        <f t="shared" si="23"/>
        <v>0</v>
      </c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R173" s="213" t="s">
        <v>169</v>
      </c>
      <c r="AT173" s="213" t="s">
        <v>139</v>
      </c>
      <c r="AU173" s="213" t="s">
        <v>85</v>
      </c>
      <c r="AY173" s="14" t="s">
        <v>136</v>
      </c>
      <c r="BE173" s="214">
        <f t="shared" si="24"/>
        <v>0</v>
      </c>
      <c r="BF173" s="214">
        <f t="shared" si="25"/>
        <v>0</v>
      </c>
      <c r="BG173" s="214">
        <f t="shared" si="26"/>
        <v>0</v>
      </c>
      <c r="BH173" s="214">
        <f t="shared" si="27"/>
        <v>0</v>
      </c>
      <c r="BI173" s="214">
        <f t="shared" si="28"/>
        <v>0</v>
      </c>
      <c r="BJ173" s="14" t="s">
        <v>83</v>
      </c>
      <c r="BK173" s="214">
        <f t="shared" si="29"/>
        <v>0</v>
      </c>
      <c r="BL173" s="14" t="s">
        <v>169</v>
      </c>
      <c r="BM173" s="213" t="s">
        <v>504</v>
      </c>
    </row>
    <row r="174" spans="1:65" s="2" customFormat="1" ht="16.5" customHeight="1">
      <c r="A174" s="31"/>
      <c r="B174" s="32"/>
      <c r="C174" s="201" t="s">
        <v>228</v>
      </c>
      <c r="D174" s="201" t="s">
        <v>139</v>
      </c>
      <c r="E174" s="202" t="s">
        <v>235</v>
      </c>
      <c r="F174" s="203" t="s">
        <v>236</v>
      </c>
      <c r="G174" s="204" t="s">
        <v>187</v>
      </c>
      <c r="H174" s="205">
        <v>1</v>
      </c>
      <c r="I174" s="206"/>
      <c r="J174" s="207">
        <f t="shared" si="20"/>
        <v>0</v>
      </c>
      <c r="K174" s="208"/>
      <c r="L174" s="36"/>
      <c r="M174" s="209" t="s">
        <v>1</v>
      </c>
      <c r="N174" s="210" t="s">
        <v>40</v>
      </c>
      <c r="O174" s="68"/>
      <c r="P174" s="211">
        <f t="shared" si="21"/>
        <v>0</v>
      </c>
      <c r="Q174" s="211">
        <v>0</v>
      </c>
      <c r="R174" s="211">
        <f t="shared" si="22"/>
        <v>0</v>
      </c>
      <c r="S174" s="211">
        <v>0</v>
      </c>
      <c r="T174" s="212">
        <f t="shared" si="23"/>
        <v>0</v>
      </c>
      <c r="U174" s="31"/>
      <c r="V174" s="31"/>
      <c r="W174" s="31"/>
      <c r="X174" s="31"/>
      <c r="Y174" s="31"/>
      <c r="Z174" s="31"/>
      <c r="AA174" s="31"/>
      <c r="AB174" s="31"/>
      <c r="AC174" s="31"/>
      <c r="AD174" s="31"/>
      <c r="AE174" s="31"/>
      <c r="AR174" s="213" t="s">
        <v>169</v>
      </c>
      <c r="AT174" s="213" t="s">
        <v>139</v>
      </c>
      <c r="AU174" s="213" t="s">
        <v>85</v>
      </c>
      <c r="AY174" s="14" t="s">
        <v>136</v>
      </c>
      <c r="BE174" s="214">
        <f t="shared" si="24"/>
        <v>0</v>
      </c>
      <c r="BF174" s="214">
        <f t="shared" si="25"/>
        <v>0</v>
      </c>
      <c r="BG174" s="214">
        <f t="shared" si="26"/>
        <v>0</v>
      </c>
      <c r="BH174" s="214">
        <f t="shared" si="27"/>
        <v>0</v>
      </c>
      <c r="BI174" s="214">
        <f t="shared" si="28"/>
        <v>0</v>
      </c>
      <c r="BJ174" s="14" t="s">
        <v>83</v>
      </c>
      <c r="BK174" s="214">
        <f t="shared" si="29"/>
        <v>0</v>
      </c>
      <c r="BL174" s="14" t="s">
        <v>169</v>
      </c>
      <c r="BM174" s="213" t="s">
        <v>505</v>
      </c>
    </row>
    <row r="175" spans="1:65" s="2" customFormat="1" ht="16.5" customHeight="1">
      <c r="A175" s="31"/>
      <c r="B175" s="32"/>
      <c r="C175" s="215" t="s">
        <v>231</v>
      </c>
      <c r="D175" s="215" t="s">
        <v>171</v>
      </c>
      <c r="E175" s="216" t="s">
        <v>238</v>
      </c>
      <c r="F175" s="217" t="s">
        <v>239</v>
      </c>
      <c r="G175" s="218" t="s">
        <v>187</v>
      </c>
      <c r="H175" s="219">
        <v>1</v>
      </c>
      <c r="I175" s="220"/>
      <c r="J175" s="221">
        <f t="shared" si="20"/>
        <v>0</v>
      </c>
      <c r="K175" s="222"/>
      <c r="L175" s="223"/>
      <c r="M175" s="224" t="s">
        <v>1</v>
      </c>
      <c r="N175" s="225" t="s">
        <v>40</v>
      </c>
      <c r="O175" s="68"/>
      <c r="P175" s="211">
        <f t="shared" si="21"/>
        <v>0</v>
      </c>
      <c r="Q175" s="211">
        <v>5.0000000000000004E-6</v>
      </c>
      <c r="R175" s="211">
        <f t="shared" si="22"/>
        <v>5.0000000000000004E-6</v>
      </c>
      <c r="S175" s="211">
        <v>0</v>
      </c>
      <c r="T175" s="212">
        <f t="shared" si="23"/>
        <v>0</v>
      </c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R175" s="213" t="s">
        <v>174</v>
      </c>
      <c r="AT175" s="213" t="s">
        <v>171</v>
      </c>
      <c r="AU175" s="213" t="s">
        <v>85</v>
      </c>
      <c r="AY175" s="14" t="s">
        <v>136</v>
      </c>
      <c r="BE175" s="214">
        <f t="shared" si="24"/>
        <v>0</v>
      </c>
      <c r="BF175" s="214">
        <f t="shared" si="25"/>
        <v>0</v>
      </c>
      <c r="BG175" s="214">
        <f t="shared" si="26"/>
        <v>0</v>
      </c>
      <c r="BH175" s="214">
        <f t="shared" si="27"/>
        <v>0</v>
      </c>
      <c r="BI175" s="214">
        <f t="shared" si="28"/>
        <v>0</v>
      </c>
      <c r="BJ175" s="14" t="s">
        <v>83</v>
      </c>
      <c r="BK175" s="214">
        <f t="shared" si="29"/>
        <v>0</v>
      </c>
      <c r="BL175" s="14" t="s">
        <v>174</v>
      </c>
      <c r="BM175" s="213" t="s">
        <v>506</v>
      </c>
    </row>
    <row r="176" spans="1:65" s="2" customFormat="1" ht="16.5" customHeight="1">
      <c r="A176" s="31"/>
      <c r="B176" s="32"/>
      <c r="C176" s="201" t="s">
        <v>234</v>
      </c>
      <c r="D176" s="201" t="s">
        <v>139</v>
      </c>
      <c r="E176" s="202" t="s">
        <v>241</v>
      </c>
      <c r="F176" s="203" t="s">
        <v>242</v>
      </c>
      <c r="G176" s="204" t="s">
        <v>187</v>
      </c>
      <c r="H176" s="205">
        <v>1</v>
      </c>
      <c r="I176" s="206"/>
      <c r="J176" s="207">
        <f t="shared" si="20"/>
        <v>0</v>
      </c>
      <c r="K176" s="208"/>
      <c r="L176" s="36"/>
      <c r="M176" s="209" t="s">
        <v>1</v>
      </c>
      <c r="N176" s="210" t="s">
        <v>40</v>
      </c>
      <c r="O176" s="68"/>
      <c r="P176" s="211">
        <f t="shared" si="21"/>
        <v>0</v>
      </c>
      <c r="Q176" s="211">
        <v>0</v>
      </c>
      <c r="R176" s="211">
        <f t="shared" si="22"/>
        <v>0</v>
      </c>
      <c r="S176" s="211">
        <v>0</v>
      </c>
      <c r="T176" s="212">
        <f t="shared" si="23"/>
        <v>0</v>
      </c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  <c r="AR176" s="213" t="s">
        <v>169</v>
      </c>
      <c r="AT176" s="213" t="s">
        <v>139</v>
      </c>
      <c r="AU176" s="213" t="s">
        <v>85</v>
      </c>
      <c r="AY176" s="14" t="s">
        <v>136</v>
      </c>
      <c r="BE176" s="214">
        <f t="shared" si="24"/>
        <v>0</v>
      </c>
      <c r="BF176" s="214">
        <f t="shared" si="25"/>
        <v>0</v>
      </c>
      <c r="BG176" s="214">
        <f t="shared" si="26"/>
        <v>0</v>
      </c>
      <c r="BH176" s="214">
        <f t="shared" si="27"/>
        <v>0</v>
      </c>
      <c r="BI176" s="214">
        <f t="shared" si="28"/>
        <v>0</v>
      </c>
      <c r="BJ176" s="14" t="s">
        <v>83</v>
      </c>
      <c r="BK176" s="214">
        <f t="shared" si="29"/>
        <v>0</v>
      </c>
      <c r="BL176" s="14" t="s">
        <v>169</v>
      </c>
      <c r="BM176" s="213" t="s">
        <v>507</v>
      </c>
    </row>
    <row r="177" spans="1:65" s="2" customFormat="1" ht="16.5" customHeight="1">
      <c r="A177" s="31"/>
      <c r="B177" s="32"/>
      <c r="C177" s="215" t="s">
        <v>237</v>
      </c>
      <c r="D177" s="215" t="s">
        <v>171</v>
      </c>
      <c r="E177" s="216" t="s">
        <v>244</v>
      </c>
      <c r="F177" s="217" t="s">
        <v>245</v>
      </c>
      <c r="G177" s="218" t="s">
        <v>187</v>
      </c>
      <c r="H177" s="219">
        <v>1</v>
      </c>
      <c r="I177" s="220"/>
      <c r="J177" s="221">
        <f t="shared" si="20"/>
        <v>0</v>
      </c>
      <c r="K177" s="222"/>
      <c r="L177" s="223"/>
      <c r="M177" s="224" t="s">
        <v>1</v>
      </c>
      <c r="N177" s="225" t="s">
        <v>40</v>
      </c>
      <c r="O177" s="68"/>
      <c r="P177" s="211">
        <f t="shared" si="21"/>
        <v>0</v>
      </c>
      <c r="Q177" s="211">
        <v>1.6799999999999999E-4</v>
      </c>
      <c r="R177" s="211">
        <f t="shared" si="22"/>
        <v>1.6799999999999999E-4</v>
      </c>
      <c r="S177" s="211">
        <v>0</v>
      </c>
      <c r="T177" s="212">
        <f t="shared" si="23"/>
        <v>0</v>
      </c>
      <c r="U177" s="31"/>
      <c r="V177" s="31"/>
      <c r="W177" s="31"/>
      <c r="X177" s="31"/>
      <c r="Y177" s="31"/>
      <c r="Z177" s="31"/>
      <c r="AA177" s="31"/>
      <c r="AB177" s="31"/>
      <c r="AC177" s="31"/>
      <c r="AD177" s="31"/>
      <c r="AE177" s="31"/>
      <c r="AR177" s="213" t="s">
        <v>174</v>
      </c>
      <c r="AT177" s="213" t="s">
        <v>171</v>
      </c>
      <c r="AU177" s="213" t="s">
        <v>85</v>
      </c>
      <c r="AY177" s="14" t="s">
        <v>136</v>
      </c>
      <c r="BE177" s="214">
        <f t="shared" si="24"/>
        <v>0</v>
      </c>
      <c r="BF177" s="214">
        <f t="shared" si="25"/>
        <v>0</v>
      </c>
      <c r="BG177" s="214">
        <f t="shared" si="26"/>
        <v>0</v>
      </c>
      <c r="BH177" s="214">
        <f t="shared" si="27"/>
        <v>0</v>
      </c>
      <c r="BI177" s="214">
        <f t="shared" si="28"/>
        <v>0</v>
      </c>
      <c r="BJ177" s="14" t="s">
        <v>83</v>
      </c>
      <c r="BK177" s="214">
        <f t="shared" si="29"/>
        <v>0</v>
      </c>
      <c r="BL177" s="14" t="s">
        <v>174</v>
      </c>
      <c r="BM177" s="213" t="s">
        <v>508</v>
      </c>
    </row>
    <row r="178" spans="1:65" s="2" customFormat="1" ht="16.5" customHeight="1">
      <c r="A178" s="31"/>
      <c r="B178" s="32"/>
      <c r="C178" s="201" t="s">
        <v>240</v>
      </c>
      <c r="D178" s="201" t="s">
        <v>139</v>
      </c>
      <c r="E178" s="202" t="s">
        <v>247</v>
      </c>
      <c r="F178" s="203" t="s">
        <v>248</v>
      </c>
      <c r="G178" s="204" t="s">
        <v>187</v>
      </c>
      <c r="H178" s="205">
        <v>220</v>
      </c>
      <c r="I178" s="206"/>
      <c r="J178" s="207">
        <f t="shared" si="20"/>
        <v>0</v>
      </c>
      <c r="K178" s="208"/>
      <c r="L178" s="36"/>
      <c r="M178" s="209" t="s">
        <v>1</v>
      </c>
      <c r="N178" s="210" t="s">
        <v>40</v>
      </c>
      <c r="O178" s="68"/>
      <c r="P178" s="211">
        <f t="shared" si="21"/>
        <v>0</v>
      </c>
      <c r="Q178" s="211">
        <v>0</v>
      </c>
      <c r="R178" s="211">
        <f t="shared" si="22"/>
        <v>0</v>
      </c>
      <c r="S178" s="211">
        <v>0</v>
      </c>
      <c r="T178" s="212">
        <f t="shared" si="23"/>
        <v>0</v>
      </c>
      <c r="U178" s="31"/>
      <c r="V178" s="31"/>
      <c r="W178" s="31"/>
      <c r="X178" s="31"/>
      <c r="Y178" s="31"/>
      <c r="Z178" s="31"/>
      <c r="AA178" s="31"/>
      <c r="AB178" s="31"/>
      <c r="AC178" s="31"/>
      <c r="AD178" s="31"/>
      <c r="AE178" s="31"/>
      <c r="AR178" s="213" t="s">
        <v>169</v>
      </c>
      <c r="AT178" s="213" t="s">
        <v>139</v>
      </c>
      <c r="AU178" s="213" t="s">
        <v>85</v>
      </c>
      <c r="AY178" s="14" t="s">
        <v>136</v>
      </c>
      <c r="BE178" s="214">
        <f t="shared" si="24"/>
        <v>0</v>
      </c>
      <c r="BF178" s="214">
        <f t="shared" si="25"/>
        <v>0</v>
      </c>
      <c r="BG178" s="214">
        <f t="shared" si="26"/>
        <v>0</v>
      </c>
      <c r="BH178" s="214">
        <f t="shared" si="27"/>
        <v>0</v>
      </c>
      <c r="BI178" s="214">
        <f t="shared" si="28"/>
        <v>0</v>
      </c>
      <c r="BJ178" s="14" t="s">
        <v>83</v>
      </c>
      <c r="BK178" s="214">
        <f t="shared" si="29"/>
        <v>0</v>
      </c>
      <c r="BL178" s="14" t="s">
        <v>169</v>
      </c>
      <c r="BM178" s="213" t="s">
        <v>509</v>
      </c>
    </row>
    <row r="179" spans="1:65" s="2" customFormat="1" ht="16.5" customHeight="1">
      <c r="A179" s="31"/>
      <c r="B179" s="32"/>
      <c r="C179" s="215" t="s">
        <v>243</v>
      </c>
      <c r="D179" s="215" t="s">
        <v>171</v>
      </c>
      <c r="E179" s="216" t="s">
        <v>250</v>
      </c>
      <c r="F179" s="217" t="s">
        <v>251</v>
      </c>
      <c r="G179" s="218" t="s">
        <v>187</v>
      </c>
      <c r="H179" s="219">
        <v>220</v>
      </c>
      <c r="I179" s="220"/>
      <c r="J179" s="221">
        <f t="shared" si="20"/>
        <v>0</v>
      </c>
      <c r="K179" s="222"/>
      <c r="L179" s="223"/>
      <c r="M179" s="224" t="s">
        <v>1</v>
      </c>
      <c r="N179" s="225" t="s">
        <v>40</v>
      </c>
      <c r="O179" s="68"/>
      <c r="P179" s="211">
        <f t="shared" si="21"/>
        <v>0</v>
      </c>
      <c r="Q179" s="211">
        <v>0</v>
      </c>
      <c r="R179" s="211">
        <f t="shared" si="22"/>
        <v>0</v>
      </c>
      <c r="S179" s="211">
        <v>0</v>
      </c>
      <c r="T179" s="212">
        <f t="shared" si="23"/>
        <v>0</v>
      </c>
      <c r="U179" s="31"/>
      <c r="V179" s="31"/>
      <c r="W179" s="31"/>
      <c r="X179" s="31"/>
      <c r="Y179" s="31"/>
      <c r="Z179" s="31"/>
      <c r="AA179" s="31"/>
      <c r="AB179" s="31"/>
      <c r="AC179" s="31"/>
      <c r="AD179" s="31"/>
      <c r="AE179" s="31"/>
      <c r="AR179" s="213" t="s">
        <v>174</v>
      </c>
      <c r="AT179" s="213" t="s">
        <v>171</v>
      </c>
      <c r="AU179" s="213" t="s">
        <v>85</v>
      </c>
      <c r="AY179" s="14" t="s">
        <v>136</v>
      </c>
      <c r="BE179" s="214">
        <f t="shared" si="24"/>
        <v>0</v>
      </c>
      <c r="BF179" s="214">
        <f t="shared" si="25"/>
        <v>0</v>
      </c>
      <c r="BG179" s="214">
        <f t="shared" si="26"/>
        <v>0</v>
      </c>
      <c r="BH179" s="214">
        <f t="shared" si="27"/>
        <v>0</v>
      </c>
      <c r="BI179" s="214">
        <f t="shared" si="28"/>
        <v>0</v>
      </c>
      <c r="BJ179" s="14" t="s">
        <v>83</v>
      </c>
      <c r="BK179" s="214">
        <f t="shared" si="29"/>
        <v>0</v>
      </c>
      <c r="BL179" s="14" t="s">
        <v>174</v>
      </c>
      <c r="BM179" s="213" t="s">
        <v>510</v>
      </c>
    </row>
    <row r="180" spans="1:65" s="2" customFormat="1" ht="21.75" customHeight="1">
      <c r="A180" s="31"/>
      <c r="B180" s="32"/>
      <c r="C180" s="201" t="s">
        <v>246</v>
      </c>
      <c r="D180" s="201" t="s">
        <v>139</v>
      </c>
      <c r="E180" s="202" t="s">
        <v>253</v>
      </c>
      <c r="F180" s="203" t="s">
        <v>254</v>
      </c>
      <c r="G180" s="204" t="s">
        <v>187</v>
      </c>
      <c r="H180" s="205">
        <v>1428</v>
      </c>
      <c r="I180" s="206"/>
      <c r="J180" s="207">
        <f t="shared" si="20"/>
        <v>0</v>
      </c>
      <c r="K180" s="208"/>
      <c r="L180" s="36"/>
      <c r="M180" s="209" t="s">
        <v>1</v>
      </c>
      <c r="N180" s="210" t="s">
        <v>40</v>
      </c>
      <c r="O180" s="68"/>
      <c r="P180" s="211">
        <f t="shared" si="21"/>
        <v>0</v>
      </c>
      <c r="Q180" s="211">
        <v>0</v>
      </c>
      <c r="R180" s="211">
        <f t="shared" si="22"/>
        <v>0</v>
      </c>
      <c r="S180" s="211">
        <v>0</v>
      </c>
      <c r="T180" s="212">
        <f t="shared" si="23"/>
        <v>0</v>
      </c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R180" s="213" t="s">
        <v>169</v>
      </c>
      <c r="AT180" s="213" t="s">
        <v>139</v>
      </c>
      <c r="AU180" s="213" t="s">
        <v>85</v>
      </c>
      <c r="AY180" s="14" t="s">
        <v>136</v>
      </c>
      <c r="BE180" s="214">
        <f t="shared" si="24"/>
        <v>0</v>
      </c>
      <c r="BF180" s="214">
        <f t="shared" si="25"/>
        <v>0</v>
      </c>
      <c r="BG180" s="214">
        <f t="shared" si="26"/>
        <v>0</v>
      </c>
      <c r="BH180" s="214">
        <f t="shared" si="27"/>
        <v>0</v>
      </c>
      <c r="BI180" s="214">
        <f t="shared" si="28"/>
        <v>0</v>
      </c>
      <c r="BJ180" s="14" t="s">
        <v>83</v>
      </c>
      <c r="BK180" s="214">
        <f t="shared" si="29"/>
        <v>0</v>
      </c>
      <c r="BL180" s="14" t="s">
        <v>169</v>
      </c>
      <c r="BM180" s="213" t="s">
        <v>511</v>
      </c>
    </row>
    <row r="181" spans="1:65" s="2" customFormat="1" ht="21.75" customHeight="1">
      <c r="A181" s="31"/>
      <c r="B181" s="32"/>
      <c r="C181" s="201" t="s">
        <v>249</v>
      </c>
      <c r="D181" s="201" t="s">
        <v>139</v>
      </c>
      <c r="E181" s="202" t="s">
        <v>256</v>
      </c>
      <c r="F181" s="203" t="s">
        <v>257</v>
      </c>
      <c r="G181" s="204" t="s">
        <v>187</v>
      </c>
      <c r="H181" s="205">
        <v>34</v>
      </c>
      <c r="I181" s="206"/>
      <c r="J181" s="207">
        <f t="shared" si="20"/>
        <v>0</v>
      </c>
      <c r="K181" s="208"/>
      <c r="L181" s="36"/>
      <c r="M181" s="209" t="s">
        <v>1</v>
      </c>
      <c r="N181" s="210" t="s">
        <v>40</v>
      </c>
      <c r="O181" s="68"/>
      <c r="P181" s="211">
        <f t="shared" si="21"/>
        <v>0</v>
      </c>
      <c r="Q181" s="211">
        <v>0</v>
      </c>
      <c r="R181" s="211">
        <f t="shared" si="22"/>
        <v>0</v>
      </c>
      <c r="S181" s="211">
        <v>0</v>
      </c>
      <c r="T181" s="212">
        <f t="shared" si="23"/>
        <v>0</v>
      </c>
      <c r="U181" s="31"/>
      <c r="V181" s="31"/>
      <c r="W181" s="31"/>
      <c r="X181" s="31"/>
      <c r="Y181" s="31"/>
      <c r="Z181" s="31"/>
      <c r="AA181" s="31"/>
      <c r="AB181" s="31"/>
      <c r="AC181" s="31"/>
      <c r="AD181" s="31"/>
      <c r="AE181" s="31"/>
      <c r="AR181" s="213" t="s">
        <v>169</v>
      </c>
      <c r="AT181" s="213" t="s">
        <v>139</v>
      </c>
      <c r="AU181" s="213" t="s">
        <v>85</v>
      </c>
      <c r="AY181" s="14" t="s">
        <v>136</v>
      </c>
      <c r="BE181" s="214">
        <f t="shared" si="24"/>
        <v>0</v>
      </c>
      <c r="BF181" s="214">
        <f t="shared" si="25"/>
        <v>0</v>
      </c>
      <c r="BG181" s="214">
        <f t="shared" si="26"/>
        <v>0</v>
      </c>
      <c r="BH181" s="214">
        <f t="shared" si="27"/>
        <v>0</v>
      </c>
      <c r="BI181" s="214">
        <f t="shared" si="28"/>
        <v>0</v>
      </c>
      <c r="BJ181" s="14" t="s">
        <v>83</v>
      </c>
      <c r="BK181" s="214">
        <f t="shared" si="29"/>
        <v>0</v>
      </c>
      <c r="BL181" s="14" t="s">
        <v>169</v>
      </c>
      <c r="BM181" s="213" t="s">
        <v>512</v>
      </c>
    </row>
    <row r="182" spans="1:65" s="2" customFormat="1" ht="21.75" customHeight="1">
      <c r="A182" s="31"/>
      <c r="B182" s="32"/>
      <c r="C182" s="201" t="s">
        <v>252</v>
      </c>
      <c r="D182" s="201" t="s">
        <v>139</v>
      </c>
      <c r="E182" s="202" t="s">
        <v>259</v>
      </c>
      <c r="F182" s="203" t="s">
        <v>260</v>
      </c>
      <c r="G182" s="204" t="s">
        <v>187</v>
      </c>
      <c r="H182" s="205">
        <v>4</v>
      </c>
      <c r="I182" s="206"/>
      <c r="J182" s="207">
        <f t="shared" si="20"/>
        <v>0</v>
      </c>
      <c r="K182" s="208"/>
      <c r="L182" s="36"/>
      <c r="M182" s="209" t="s">
        <v>1</v>
      </c>
      <c r="N182" s="210" t="s">
        <v>40</v>
      </c>
      <c r="O182" s="68"/>
      <c r="P182" s="211">
        <f t="shared" si="21"/>
        <v>0</v>
      </c>
      <c r="Q182" s="211">
        <v>0</v>
      </c>
      <c r="R182" s="211">
        <f t="shared" si="22"/>
        <v>0</v>
      </c>
      <c r="S182" s="211">
        <v>0</v>
      </c>
      <c r="T182" s="212">
        <f t="shared" si="23"/>
        <v>0</v>
      </c>
      <c r="U182" s="31"/>
      <c r="V182" s="31"/>
      <c r="W182" s="31"/>
      <c r="X182" s="31"/>
      <c r="Y182" s="31"/>
      <c r="Z182" s="31"/>
      <c r="AA182" s="31"/>
      <c r="AB182" s="31"/>
      <c r="AC182" s="31"/>
      <c r="AD182" s="31"/>
      <c r="AE182" s="31"/>
      <c r="AR182" s="213" t="s">
        <v>169</v>
      </c>
      <c r="AT182" s="213" t="s">
        <v>139</v>
      </c>
      <c r="AU182" s="213" t="s">
        <v>85</v>
      </c>
      <c r="AY182" s="14" t="s">
        <v>136</v>
      </c>
      <c r="BE182" s="214">
        <f t="shared" si="24"/>
        <v>0</v>
      </c>
      <c r="BF182" s="214">
        <f t="shared" si="25"/>
        <v>0</v>
      </c>
      <c r="BG182" s="214">
        <f t="shared" si="26"/>
        <v>0</v>
      </c>
      <c r="BH182" s="214">
        <f t="shared" si="27"/>
        <v>0</v>
      </c>
      <c r="BI182" s="214">
        <f t="shared" si="28"/>
        <v>0</v>
      </c>
      <c r="BJ182" s="14" t="s">
        <v>83</v>
      </c>
      <c r="BK182" s="214">
        <f t="shared" si="29"/>
        <v>0</v>
      </c>
      <c r="BL182" s="14" t="s">
        <v>169</v>
      </c>
      <c r="BM182" s="213" t="s">
        <v>513</v>
      </c>
    </row>
    <row r="183" spans="1:65" s="2" customFormat="1" ht="21.75" customHeight="1">
      <c r="A183" s="31"/>
      <c r="B183" s="32"/>
      <c r="C183" s="201" t="s">
        <v>255</v>
      </c>
      <c r="D183" s="201" t="s">
        <v>139</v>
      </c>
      <c r="E183" s="202" t="s">
        <v>262</v>
      </c>
      <c r="F183" s="203" t="s">
        <v>263</v>
      </c>
      <c r="G183" s="204" t="s">
        <v>187</v>
      </c>
      <c r="H183" s="205">
        <v>41</v>
      </c>
      <c r="I183" s="206"/>
      <c r="J183" s="207">
        <f t="shared" si="20"/>
        <v>0</v>
      </c>
      <c r="K183" s="208"/>
      <c r="L183" s="36"/>
      <c r="M183" s="209" t="s">
        <v>1</v>
      </c>
      <c r="N183" s="210" t="s">
        <v>40</v>
      </c>
      <c r="O183" s="68"/>
      <c r="P183" s="211">
        <f t="shared" si="21"/>
        <v>0</v>
      </c>
      <c r="Q183" s="211">
        <v>0</v>
      </c>
      <c r="R183" s="211">
        <f t="shared" si="22"/>
        <v>0</v>
      </c>
      <c r="S183" s="211">
        <v>0</v>
      </c>
      <c r="T183" s="212">
        <f t="shared" si="23"/>
        <v>0</v>
      </c>
      <c r="U183" s="31"/>
      <c r="V183" s="31"/>
      <c r="W183" s="31"/>
      <c r="X183" s="31"/>
      <c r="Y183" s="31"/>
      <c r="Z183" s="31"/>
      <c r="AA183" s="31"/>
      <c r="AB183" s="31"/>
      <c r="AC183" s="31"/>
      <c r="AD183" s="31"/>
      <c r="AE183" s="31"/>
      <c r="AR183" s="213" t="s">
        <v>169</v>
      </c>
      <c r="AT183" s="213" t="s">
        <v>139</v>
      </c>
      <c r="AU183" s="213" t="s">
        <v>85</v>
      </c>
      <c r="AY183" s="14" t="s">
        <v>136</v>
      </c>
      <c r="BE183" s="214">
        <f t="shared" si="24"/>
        <v>0</v>
      </c>
      <c r="BF183" s="214">
        <f t="shared" si="25"/>
        <v>0</v>
      </c>
      <c r="BG183" s="214">
        <f t="shared" si="26"/>
        <v>0</v>
      </c>
      <c r="BH183" s="214">
        <f t="shared" si="27"/>
        <v>0</v>
      </c>
      <c r="BI183" s="214">
        <f t="shared" si="28"/>
        <v>0</v>
      </c>
      <c r="BJ183" s="14" t="s">
        <v>83</v>
      </c>
      <c r="BK183" s="214">
        <f t="shared" si="29"/>
        <v>0</v>
      </c>
      <c r="BL183" s="14" t="s">
        <v>169</v>
      </c>
      <c r="BM183" s="213" t="s">
        <v>514</v>
      </c>
    </row>
    <row r="184" spans="1:65" s="2" customFormat="1" ht="16.5" customHeight="1">
      <c r="A184" s="31"/>
      <c r="B184" s="32"/>
      <c r="C184" s="215" t="s">
        <v>258</v>
      </c>
      <c r="D184" s="215" t="s">
        <v>171</v>
      </c>
      <c r="E184" s="216" t="s">
        <v>265</v>
      </c>
      <c r="F184" s="217" t="s">
        <v>266</v>
      </c>
      <c r="G184" s="218" t="s">
        <v>187</v>
      </c>
      <c r="H184" s="219">
        <v>22</v>
      </c>
      <c r="I184" s="220"/>
      <c r="J184" s="221">
        <f t="shared" si="20"/>
        <v>0</v>
      </c>
      <c r="K184" s="222"/>
      <c r="L184" s="223"/>
      <c r="M184" s="224" t="s">
        <v>1</v>
      </c>
      <c r="N184" s="225" t="s">
        <v>40</v>
      </c>
      <c r="O184" s="68"/>
      <c r="P184" s="211">
        <f t="shared" si="21"/>
        <v>0</v>
      </c>
      <c r="Q184" s="211">
        <v>5.0000000000000002E-5</v>
      </c>
      <c r="R184" s="211">
        <f t="shared" si="22"/>
        <v>1.1000000000000001E-3</v>
      </c>
      <c r="S184" s="211">
        <v>0</v>
      </c>
      <c r="T184" s="212">
        <f t="shared" si="23"/>
        <v>0</v>
      </c>
      <c r="U184" s="31"/>
      <c r="V184" s="31"/>
      <c r="W184" s="31"/>
      <c r="X184" s="31"/>
      <c r="Y184" s="31"/>
      <c r="Z184" s="31"/>
      <c r="AA184" s="31"/>
      <c r="AB184" s="31"/>
      <c r="AC184" s="31"/>
      <c r="AD184" s="31"/>
      <c r="AE184" s="31"/>
      <c r="AR184" s="213" t="s">
        <v>174</v>
      </c>
      <c r="AT184" s="213" t="s">
        <v>171</v>
      </c>
      <c r="AU184" s="213" t="s">
        <v>85</v>
      </c>
      <c r="AY184" s="14" t="s">
        <v>136</v>
      </c>
      <c r="BE184" s="214">
        <f t="shared" si="24"/>
        <v>0</v>
      </c>
      <c r="BF184" s="214">
        <f t="shared" si="25"/>
        <v>0</v>
      </c>
      <c r="BG184" s="214">
        <f t="shared" si="26"/>
        <v>0</v>
      </c>
      <c r="BH184" s="214">
        <f t="shared" si="27"/>
        <v>0</v>
      </c>
      <c r="BI184" s="214">
        <f t="shared" si="28"/>
        <v>0</v>
      </c>
      <c r="BJ184" s="14" t="s">
        <v>83</v>
      </c>
      <c r="BK184" s="214">
        <f t="shared" si="29"/>
        <v>0</v>
      </c>
      <c r="BL184" s="14" t="s">
        <v>174</v>
      </c>
      <c r="BM184" s="213" t="s">
        <v>515</v>
      </c>
    </row>
    <row r="185" spans="1:65" s="2" customFormat="1" ht="16.5" customHeight="1">
      <c r="A185" s="31"/>
      <c r="B185" s="32"/>
      <c r="C185" s="215" t="s">
        <v>261</v>
      </c>
      <c r="D185" s="215" t="s">
        <v>171</v>
      </c>
      <c r="E185" s="216" t="s">
        <v>268</v>
      </c>
      <c r="F185" s="217" t="s">
        <v>269</v>
      </c>
      <c r="G185" s="218" t="s">
        <v>187</v>
      </c>
      <c r="H185" s="219">
        <v>8</v>
      </c>
      <c r="I185" s="220"/>
      <c r="J185" s="221">
        <f t="shared" si="20"/>
        <v>0</v>
      </c>
      <c r="K185" s="222"/>
      <c r="L185" s="223"/>
      <c r="M185" s="224" t="s">
        <v>1</v>
      </c>
      <c r="N185" s="225" t="s">
        <v>40</v>
      </c>
      <c r="O185" s="68"/>
      <c r="P185" s="211">
        <f t="shared" si="21"/>
        <v>0</v>
      </c>
      <c r="Q185" s="211">
        <v>5.0000000000000002E-5</v>
      </c>
      <c r="R185" s="211">
        <f t="shared" si="22"/>
        <v>4.0000000000000002E-4</v>
      </c>
      <c r="S185" s="211">
        <v>0</v>
      </c>
      <c r="T185" s="212">
        <f t="shared" si="23"/>
        <v>0</v>
      </c>
      <c r="U185" s="31"/>
      <c r="V185" s="31"/>
      <c r="W185" s="31"/>
      <c r="X185" s="31"/>
      <c r="Y185" s="31"/>
      <c r="Z185" s="31"/>
      <c r="AA185" s="31"/>
      <c r="AB185" s="31"/>
      <c r="AC185" s="31"/>
      <c r="AD185" s="31"/>
      <c r="AE185" s="31"/>
      <c r="AR185" s="213" t="s">
        <v>174</v>
      </c>
      <c r="AT185" s="213" t="s">
        <v>171</v>
      </c>
      <c r="AU185" s="213" t="s">
        <v>85</v>
      </c>
      <c r="AY185" s="14" t="s">
        <v>136</v>
      </c>
      <c r="BE185" s="214">
        <f t="shared" si="24"/>
        <v>0</v>
      </c>
      <c r="BF185" s="214">
        <f t="shared" si="25"/>
        <v>0</v>
      </c>
      <c r="BG185" s="214">
        <f t="shared" si="26"/>
        <v>0</v>
      </c>
      <c r="BH185" s="214">
        <f t="shared" si="27"/>
        <v>0</v>
      </c>
      <c r="BI185" s="214">
        <f t="shared" si="28"/>
        <v>0</v>
      </c>
      <c r="BJ185" s="14" t="s">
        <v>83</v>
      </c>
      <c r="BK185" s="214">
        <f t="shared" si="29"/>
        <v>0</v>
      </c>
      <c r="BL185" s="14" t="s">
        <v>174</v>
      </c>
      <c r="BM185" s="213" t="s">
        <v>516</v>
      </c>
    </row>
    <row r="186" spans="1:65" s="2" customFormat="1" ht="16.5" customHeight="1">
      <c r="A186" s="31"/>
      <c r="B186" s="32"/>
      <c r="C186" s="215" t="s">
        <v>264</v>
      </c>
      <c r="D186" s="215" t="s">
        <v>171</v>
      </c>
      <c r="E186" s="216" t="s">
        <v>271</v>
      </c>
      <c r="F186" s="217" t="s">
        <v>272</v>
      </c>
      <c r="G186" s="218" t="s">
        <v>187</v>
      </c>
      <c r="H186" s="219">
        <v>0</v>
      </c>
      <c r="I186" s="220"/>
      <c r="J186" s="221">
        <f t="shared" si="20"/>
        <v>0</v>
      </c>
      <c r="K186" s="222"/>
      <c r="L186" s="223"/>
      <c r="M186" s="224" t="s">
        <v>1</v>
      </c>
      <c r="N186" s="225" t="s">
        <v>40</v>
      </c>
      <c r="O186" s="68"/>
      <c r="P186" s="211">
        <f t="shared" si="21"/>
        <v>0</v>
      </c>
      <c r="Q186" s="211">
        <v>5.0000000000000002E-5</v>
      </c>
      <c r="R186" s="211">
        <f t="shared" si="22"/>
        <v>0</v>
      </c>
      <c r="S186" s="211">
        <v>0</v>
      </c>
      <c r="T186" s="212">
        <f t="shared" si="23"/>
        <v>0</v>
      </c>
      <c r="U186" s="31"/>
      <c r="V186" s="31"/>
      <c r="W186" s="31"/>
      <c r="X186" s="31"/>
      <c r="Y186" s="31"/>
      <c r="Z186" s="31"/>
      <c r="AA186" s="31"/>
      <c r="AB186" s="31"/>
      <c r="AC186" s="31"/>
      <c r="AD186" s="31"/>
      <c r="AE186" s="31"/>
      <c r="AR186" s="213" t="s">
        <v>174</v>
      </c>
      <c r="AT186" s="213" t="s">
        <v>171</v>
      </c>
      <c r="AU186" s="213" t="s">
        <v>85</v>
      </c>
      <c r="AY186" s="14" t="s">
        <v>136</v>
      </c>
      <c r="BE186" s="214">
        <f t="shared" si="24"/>
        <v>0</v>
      </c>
      <c r="BF186" s="214">
        <f t="shared" si="25"/>
        <v>0</v>
      </c>
      <c r="BG186" s="214">
        <f t="shared" si="26"/>
        <v>0</v>
      </c>
      <c r="BH186" s="214">
        <f t="shared" si="27"/>
        <v>0</v>
      </c>
      <c r="BI186" s="214">
        <f t="shared" si="28"/>
        <v>0</v>
      </c>
      <c r="BJ186" s="14" t="s">
        <v>83</v>
      </c>
      <c r="BK186" s="214">
        <f t="shared" si="29"/>
        <v>0</v>
      </c>
      <c r="BL186" s="14" t="s">
        <v>174</v>
      </c>
      <c r="BM186" s="213" t="s">
        <v>517</v>
      </c>
    </row>
    <row r="187" spans="1:65" s="2" customFormat="1" ht="16.5" customHeight="1">
      <c r="A187" s="31"/>
      <c r="B187" s="32"/>
      <c r="C187" s="215" t="s">
        <v>267</v>
      </c>
      <c r="D187" s="215" t="s">
        <v>171</v>
      </c>
      <c r="E187" s="216" t="s">
        <v>274</v>
      </c>
      <c r="F187" s="217" t="s">
        <v>275</v>
      </c>
      <c r="G187" s="218" t="s">
        <v>187</v>
      </c>
      <c r="H187" s="219">
        <v>10</v>
      </c>
      <c r="I187" s="220"/>
      <c r="J187" s="221">
        <f t="shared" si="20"/>
        <v>0</v>
      </c>
      <c r="K187" s="222"/>
      <c r="L187" s="223"/>
      <c r="M187" s="224" t="s">
        <v>1</v>
      </c>
      <c r="N187" s="225" t="s">
        <v>40</v>
      </c>
      <c r="O187" s="68"/>
      <c r="P187" s="211">
        <f t="shared" si="21"/>
        <v>0</v>
      </c>
      <c r="Q187" s="211">
        <v>0</v>
      </c>
      <c r="R187" s="211">
        <f t="shared" si="22"/>
        <v>0</v>
      </c>
      <c r="S187" s="211">
        <v>0</v>
      </c>
      <c r="T187" s="212">
        <f t="shared" si="23"/>
        <v>0</v>
      </c>
      <c r="U187" s="31"/>
      <c r="V187" s="31"/>
      <c r="W187" s="31"/>
      <c r="X187" s="31"/>
      <c r="Y187" s="31"/>
      <c r="Z187" s="31"/>
      <c r="AA187" s="31"/>
      <c r="AB187" s="31"/>
      <c r="AC187" s="31"/>
      <c r="AD187" s="31"/>
      <c r="AE187" s="31"/>
      <c r="AR187" s="213" t="s">
        <v>174</v>
      </c>
      <c r="AT187" s="213" t="s">
        <v>171</v>
      </c>
      <c r="AU187" s="213" t="s">
        <v>85</v>
      </c>
      <c r="AY187" s="14" t="s">
        <v>136</v>
      </c>
      <c r="BE187" s="214">
        <f t="shared" si="24"/>
        <v>0</v>
      </c>
      <c r="BF187" s="214">
        <f t="shared" si="25"/>
        <v>0</v>
      </c>
      <c r="BG187" s="214">
        <f t="shared" si="26"/>
        <v>0</v>
      </c>
      <c r="BH187" s="214">
        <f t="shared" si="27"/>
        <v>0</v>
      </c>
      <c r="BI187" s="214">
        <f t="shared" si="28"/>
        <v>0</v>
      </c>
      <c r="BJ187" s="14" t="s">
        <v>83</v>
      </c>
      <c r="BK187" s="214">
        <f t="shared" si="29"/>
        <v>0</v>
      </c>
      <c r="BL187" s="14" t="s">
        <v>174</v>
      </c>
      <c r="BM187" s="213" t="s">
        <v>518</v>
      </c>
    </row>
    <row r="188" spans="1:65" s="2" customFormat="1" ht="16.5" customHeight="1">
      <c r="A188" s="31"/>
      <c r="B188" s="32"/>
      <c r="C188" s="215" t="s">
        <v>270</v>
      </c>
      <c r="D188" s="215" t="s">
        <v>171</v>
      </c>
      <c r="E188" s="216" t="s">
        <v>277</v>
      </c>
      <c r="F188" s="217" t="s">
        <v>278</v>
      </c>
      <c r="G188" s="218" t="s">
        <v>187</v>
      </c>
      <c r="H188" s="219">
        <v>1</v>
      </c>
      <c r="I188" s="220"/>
      <c r="J188" s="221">
        <f t="shared" ref="J188:J219" si="30">ROUND(I188*H188,2)</f>
        <v>0</v>
      </c>
      <c r="K188" s="222"/>
      <c r="L188" s="223"/>
      <c r="M188" s="224" t="s">
        <v>1</v>
      </c>
      <c r="N188" s="225" t="s">
        <v>40</v>
      </c>
      <c r="O188" s="68"/>
      <c r="P188" s="211">
        <f t="shared" ref="P188:P219" si="31">O188*H188</f>
        <v>0</v>
      </c>
      <c r="Q188" s="211">
        <v>5.0000000000000002E-5</v>
      </c>
      <c r="R188" s="211">
        <f t="shared" ref="R188:R219" si="32">Q188*H188</f>
        <v>5.0000000000000002E-5</v>
      </c>
      <c r="S188" s="211">
        <v>0</v>
      </c>
      <c r="T188" s="212">
        <f t="shared" ref="T188:T219" si="33">S188*H188</f>
        <v>0</v>
      </c>
      <c r="U188" s="31"/>
      <c r="V188" s="31"/>
      <c r="W188" s="31"/>
      <c r="X188" s="31"/>
      <c r="Y188" s="31"/>
      <c r="Z188" s="31"/>
      <c r="AA188" s="31"/>
      <c r="AB188" s="31"/>
      <c r="AC188" s="31"/>
      <c r="AD188" s="31"/>
      <c r="AE188" s="31"/>
      <c r="AR188" s="213" t="s">
        <v>174</v>
      </c>
      <c r="AT188" s="213" t="s">
        <v>171</v>
      </c>
      <c r="AU188" s="213" t="s">
        <v>85</v>
      </c>
      <c r="AY188" s="14" t="s">
        <v>136</v>
      </c>
      <c r="BE188" s="214">
        <f t="shared" ref="BE188:BE212" si="34">IF(N188="základní",J188,0)</f>
        <v>0</v>
      </c>
      <c r="BF188" s="214">
        <f t="shared" ref="BF188:BF212" si="35">IF(N188="snížená",J188,0)</f>
        <v>0</v>
      </c>
      <c r="BG188" s="214">
        <f t="shared" ref="BG188:BG212" si="36">IF(N188="zákl. přenesená",J188,0)</f>
        <v>0</v>
      </c>
      <c r="BH188" s="214">
        <f t="shared" ref="BH188:BH212" si="37">IF(N188="sníž. přenesená",J188,0)</f>
        <v>0</v>
      </c>
      <c r="BI188" s="214">
        <f t="shared" ref="BI188:BI212" si="38">IF(N188="nulová",J188,0)</f>
        <v>0</v>
      </c>
      <c r="BJ188" s="14" t="s">
        <v>83</v>
      </c>
      <c r="BK188" s="214">
        <f t="shared" ref="BK188:BK212" si="39">ROUND(I188*H188,2)</f>
        <v>0</v>
      </c>
      <c r="BL188" s="14" t="s">
        <v>174</v>
      </c>
      <c r="BM188" s="213" t="s">
        <v>519</v>
      </c>
    </row>
    <row r="189" spans="1:65" s="2" customFormat="1" ht="21.75" customHeight="1">
      <c r="A189" s="31"/>
      <c r="B189" s="32"/>
      <c r="C189" s="201" t="s">
        <v>273</v>
      </c>
      <c r="D189" s="201" t="s">
        <v>139</v>
      </c>
      <c r="E189" s="202" t="s">
        <v>282</v>
      </c>
      <c r="F189" s="203" t="s">
        <v>283</v>
      </c>
      <c r="G189" s="204" t="s">
        <v>187</v>
      </c>
      <c r="H189" s="205">
        <v>1</v>
      </c>
      <c r="I189" s="206"/>
      <c r="J189" s="207">
        <f t="shared" si="30"/>
        <v>0</v>
      </c>
      <c r="K189" s="208"/>
      <c r="L189" s="36"/>
      <c r="M189" s="209" t="s">
        <v>1</v>
      </c>
      <c r="N189" s="210" t="s">
        <v>40</v>
      </c>
      <c r="O189" s="68"/>
      <c r="P189" s="211">
        <f t="shared" si="31"/>
        <v>0</v>
      </c>
      <c r="Q189" s="211">
        <v>0</v>
      </c>
      <c r="R189" s="211">
        <f t="shared" si="32"/>
        <v>0</v>
      </c>
      <c r="S189" s="211">
        <v>0</v>
      </c>
      <c r="T189" s="212">
        <f t="shared" si="33"/>
        <v>0</v>
      </c>
      <c r="U189" s="31"/>
      <c r="V189" s="31"/>
      <c r="W189" s="31"/>
      <c r="X189" s="31"/>
      <c r="Y189" s="31"/>
      <c r="Z189" s="31"/>
      <c r="AA189" s="31"/>
      <c r="AB189" s="31"/>
      <c r="AC189" s="31"/>
      <c r="AD189" s="31"/>
      <c r="AE189" s="31"/>
      <c r="AR189" s="213" t="s">
        <v>169</v>
      </c>
      <c r="AT189" s="213" t="s">
        <v>139</v>
      </c>
      <c r="AU189" s="213" t="s">
        <v>85</v>
      </c>
      <c r="AY189" s="14" t="s">
        <v>136</v>
      </c>
      <c r="BE189" s="214">
        <f t="shared" si="34"/>
        <v>0</v>
      </c>
      <c r="BF189" s="214">
        <f t="shared" si="35"/>
        <v>0</v>
      </c>
      <c r="BG189" s="214">
        <f t="shared" si="36"/>
        <v>0</v>
      </c>
      <c r="BH189" s="214">
        <f t="shared" si="37"/>
        <v>0</v>
      </c>
      <c r="BI189" s="214">
        <f t="shared" si="38"/>
        <v>0</v>
      </c>
      <c r="BJ189" s="14" t="s">
        <v>83</v>
      </c>
      <c r="BK189" s="214">
        <f t="shared" si="39"/>
        <v>0</v>
      </c>
      <c r="BL189" s="14" t="s">
        <v>169</v>
      </c>
      <c r="BM189" s="213" t="s">
        <v>520</v>
      </c>
    </row>
    <row r="190" spans="1:65" s="2" customFormat="1" ht="21.75" customHeight="1">
      <c r="A190" s="31"/>
      <c r="B190" s="32"/>
      <c r="C190" s="215" t="s">
        <v>276</v>
      </c>
      <c r="D190" s="215" t="s">
        <v>171</v>
      </c>
      <c r="E190" s="216" t="s">
        <v>285</v>
      </c>
      <c r="F190" s="217" t="s">
        <v>286</v>
      </c>
      <c r="G190" s="218" t="s">
        <v>287</v>
      </c>
      <c r="H190" s="219">
        <v>1</v>
      </c>
      <c r="I190" s="220"/>
      <c r="J190" s="221">
        <f t="shared" si="30"/>
        <v>0</v>
      </c>
      <c r="K190" s="222"/>
      <c r="L190" s="223"/>
      <c r="M190" s="224" t="s">
        <v>1</v>
      </c>
      <c r="N190" s="225" t="s">
        <v>40</v>
      </c>
      <c r="O190" s="68"/>
      <c r="P190" s="211">
        <f t="shared" si="31"/>
        <v>0</v>
      </c>
      <c r="Q190" s="211">
        <v>3.7999999999999999E-2</v>
      </c>
      <c r="R190" s="211">
        <f t="shared" si="32"/>
        <v>3.7999999999999999E-2</v>
      </c>
      <c r="S190" s="211">
        <v>0</v>
      </c>
      <c r="T190" s="212">
        <f t="shared" si="33"/>
        <v>0</v>
      </c>
      <c r="U190" s="31"/>
      <c r="V190" s="31"/>
      <c r="W190" s="31"/>
      <c r="X190" s="31"/>
      <c r="Y190" s="31"/>
      <c r="Z190" s="31"/>
      <c r="AA190" s="31"/>
      <c r="AB190" s="31"/>
      <c r="AC190" s="31"/>
      <c r="AD190" s="31"/>
      <c r="AE190" s="31"/>
      <c r="AR190" s="213" t="s">
        <v>174</v>
      </c>
      <c r="AT190" s="213" t="s">
        <v>171</v>
      </c>
      <c r="AU190" s="213" t="s">
        <v>85</v>
      </c>
      <c r="AY190" s="14" t="s">
        <v>136</v>
      </c>
      <c r="BE190" s="214">
        <f t="shared" si="34"/>
        <v>0</v>
      </c>
      <c r="BF190" s="214">
        <f t="shared" si="35"/>
        <v>0</v>
      </c>
      <c r="BG190" s="214">
        <f t="shared" si="36"/>
        <v>0</v>
      </c>
      <c r="BH190" s="214">
        <f t="shared" si="37"/>
        <v>0</v>
      </c>
      <c r="BI190" s="214">
        <f t="shared" si="38"/>
        <v>0</v>
      </c>
      <c r="BJ190" s="14" t="s">
        <v>83</v>
      </c>
      <c r="BK190" s="214">
        <f t="shared" si="39"/>
        <v>0</v>
      </c>
      <c r="BL190" s="14" t="s">
        <v>174</v>
      </c>
      <c r="BM190" s="213" t="s">
        <v>521</v>
      </c>
    </row>
    <row r="191" spans="1:65" s="2" customFormat="1" ht="21.75" customHeight="1">
      <c r="A191" s="31"/>
      <c r="B191" s="32"/>
      <c r="C191" s="201" t="s">
        <v>279</v>
      </c>
      <c r="D191" s="201" t="s">
        <v>139</v>
      </c>
      <c r="E191" s="202" t="s">
        <v>289</v>
      </c>
      <c r="F191" s="203" t="s">
        <v>290</v>
      </c>
      <c r="G191" s="204" t="s">
        <v>187</v>
      </c>
      <c r="H191" s="205">
        <v>1</v>
      </c>
      <c r="I191" s="206"/>
      <c r="J191" s="207">
        <f t="shared" si="30"/>
        <v>0</v>
      </c>
      <c r="K191" s="208"/>
      <c r="L191" s="36"/>
      <c r="M191" s="209" t="s">
        <v>1</v>
      </c>
      <c r="N191" s="210" t="s">
        <v>40</v>
      </c>
      <c r="O191" s="68"/>
      <c r="P191" s="211">
        <f t="shared" si="31"/>
        <v>0</v>
      </c>
      <c r="Q191" s="211">
        <v>0</v>
      </c>
      <c r="R191" s="211">
        <f t="shared" si="32"/>
        <v>0</v>
      </c>
      <c r="S191" s="211">
        <v>0</v>
      </c>
      <c r="T191" s="212">
        <f t="shared" si="33"/>
        <v>0</v>
      </c>
      <c r="U191" s="31"/>
      <c r="V191" s="31"/>
      <c r="W191" s="31"/>
      <c r="X191" s="31"/>
      <c r="Y191" s="31"/>
      <c r="Z191" s="31"/>
      <c r="AA191" s="31"/>
      <c r="AB191" s="31"/>
      <c r="AC191" s="31"/>
      <c r="AD191" s="31"/>
      <c r="AE191" s="31"/>
      <c r="AR191" s="213" t="s">
        <v>169</v>
      </c>
      <c r="AT191" s="213" t="s">
        <v>139</v>
      </c>
      <c r="AU191" s="213" t="s">
        <v>85</v>
      </c>
      <c r="AY191" s="14" t="s">
        <v>136</v>
      </c>
      <c r="BE191" s="214">
        <f t="shared" si="34"/>
        <v>0</v>
      </c>
      <c r="BF191" s="214">
        <f t="shared" si="35"/>
        <v>0</v>
      </c>
      <c r="BG191" s="214">
        <f t="shared" si="36"/>
        <v>0</v>
      </c>
      <c r="BH191" s="214">
        <f t="shared" si="37"/>
        <v>0</v>
      </c>
      <c r="BI191" s="214">
        <f t="shared" si="38"/>
        <v>0</v>
      </c>
      <c r="BJ191" s="14" t="s">
        <v>83</v>
      </c>
      <c r="BK191" s="214">
        <f t="shared" si="39"/>
        <v>0</v>
      </c>
      <c r="BL191" s="14" t="s">
        <v>169</v>
      </c>
      <c r="BM191" s="213" t="s">
        <v>522</v>
      </c>
    </row>
    <row r="192" spans="1:65" s="2" customFormat="1" ht="16.5" customHeight="1">
      <c r="A192" s="31"/>
      <c r="B192" s="32"/>
      <c r="C192" s="201" t="s">
        <v>280</v>
      </c>
      <c r="D192" s="201" t="s">
        <v>139</v>
      </c>
      <c r="E192" s="202" t="s">
        <v>292</v>
      </c>
      <c r="F192" s="203" t="s">
        <v>293</v>
      </c>
      <c r="G192" s="204" t="s">
        <v>187</v>
      </c>
      <c r="H192" s="205">
        <v>1</v>
      </c>
      <c r="I192" s="206"/>
      <c r="J192" s="207">
        <f t="shared" si="30"/>
        <v>0</v>
      </c>
      <c r="K192" s="208"/>
      <c r="L192" s="36"/>
      <c r="M192" s="209" t="s">
        <v>1</v>
      </c>
      <c r="N192" s="210" t="s">
        <v>40</v>
      </c>
      <c r="O192" s="68"/>
      <c r="P192" s="211">
        <f t="shared" si="31"/>
        <v>0</v>
      </c>
      <c r="Q192" s="211">
        <v>0</v>
      </c>
      <c r="R192" s="211">
        <f t="shared" si="32"/>
        <v>0</v>
      </c>
      <c r="S192" s="211">
        <v>0</v>
      </c>
      <c r="T192" s="212">
        <f t="shared" si="33"/>
        <v>0</v>
      </c>
      <c r="U192" s="31"/>
      <c r="V192" s="31"/>
      <c r="W192" s="31"/>
      <c r="X192" s="31"/>
      <c r="Y192" s="31"/>
      <c r="Z192" s="31"/>
      <c r="AA192" s="31"/>
      <c r="AB192" s="31"/>
      <c r="AC192" s="31"/>
      <c r="AD192" s="31"/>
      <c r="AE192" s="31"/>
      <c r="AR192" s="213" t="s">
        <v>169</v>
      </c>
      <c r="AT192" s="213" t="s">
        <v>139</v>
      </c>
      <c r="AU192" s="213" t="s">
        <v>85</v>
      </c>
      <c r="AY192" s="14" t="s">
        <v>136</v>
      </c>
      <c r="BE192" s="214">
        <f t="shared" si="34"/>
        <v>0</v>
      </c>
      <c r="BF192" s="214">
        <f t="shared" si="35"/>
        <v>0</v>
      </c>
      <c r="BG192" s="214">
        <f t="shared" si="36"/>
        <v>0</v>
      </c>
      <c r="BH192" s="214">
        <f t="shared" si="37"/>
        <v>0</v>
      </c>
      <c r="BI192" s="214">
        <f t="shared" si="38"/>
        <v>0</v>
      </c>
      <c r="BJ192" s="14" t="s">
        <v>83</v>
      </c>
      <c r="BK192" s="214">
        <f t="shared" si="39"/>
        <v>0</v>
      </c>
      <c r="BL192" s="14" t="s">
        <v>169</v>
      </c>
      <c r="BM192" s="213" t="s">
        <v>523</v>
      </c>
    </row>
    <row r="193" spans="1:65" s="2" customFormat="1" ht="21.75" customHeight="1">
      <c r="A193" s="31"/>
      <c r="B193" s="32"/>
      <c r="C193" s="201" t="s">
        <v>281</v>
      </c>
      <c r="D193" s="201" t="s">
        <v>139</v>
      </c>
      <c r="E193" s="202" t="s">
        <v>295</v>
      </c>
      <c r="F193" s="203" t="s">
        <v>296</v>
      </c>
      <c r="G193" s="204" t="s">
        <v>187</v>
      </c>
      <c r="H193" s="205">
        <v>1</v>
      </c>
      <c r="I193" s="206"/>
      <c r="J193" s="207">
        <f t="shared" si="30"/>
        <v>0</v>
      </c>
      <c r="K193" s="208"/>
      <c r="L193" s="36"/>
      <c r="M193" s="209" t="s">
        <v>1</v>
      </c>
      <c r="N193" s="210" t="s">
        <v>40</v>
      </c>
      <c r="O193" s="68"/>
      <c r="P193" s="211">
        <f t="shared" si="31"/>
        <v>0</v>
      </c>
      <c r="Q193" s="211">
        <v>0</v>
      </c>
      <c r="R193" s="211">
        <f t="shared" si="32"/>
        <v>0</v>
      </c>
      <c r="S193" s="211">
        <v>0</v>
      </c>
      <c r="T193" s="212">
        <f t="shared" si="33"/>
        <v>0</v>
      </c>
      <c r="U193" s="31"/>
      <c r="V193" s="31"/>
      <c r="W193" s="31"/>
      <c r="X193" s="31"/>
      <c r="Y193" s="31"/>
      <c r="Z193" s="31"/>
      <c r="AA193" s="31"/>
      <c r="AB193" s="31"/>
      <c r="AC193" s="31"/>
      <c r="AD193" s="31"/>
      <c r="AE193" s="31"/>
      <c r="AR193" s="213" t="s">
        <v>169</v>
      </c>
      <c r="AT193" s="213" t="s">
        <v>139</v>
      </c>
      <c r="AU193" s="213" t="s">
        <v>85</v>
      </c>
      <c r="AY193" s="14" t="s">
        <v>136</v>
      </c>
      <c r="BE193" s="214">
        <f t="shared" si="34"/>
        <v>0</v>
      </c>
      <c r="BF193" s="214">
        <f t="shared" si="35"/>
        <v>0</v>
      </c>
      <c r="BG193" s="214">
        <f t="shared" si="36"/>
        <v>0</v>
      </c>
      <c r="BH193" s="214">
        <f t="shared" si="37"/>
        <v>0</v>
      </c>
      <c r="BI193" s="214">
        <f t="shared" si="38"/>
        <v>0</v>
      </c>
      <c r="BJ193" s="14" t="s">
        <v>83</v>
      </c>
      <c r="BK193" s="214">
        <f t="shared" si="39"/>
        <v>0</v>
      </c>
      <c r="BL193" s="14" t="s">
        <v>169</v>
      </c>
      <c r="BM193" s="213" t="s">
        <v>524</v>
      </c>
    </row>
    <row r="194" spans="1:65" s="2" customFormat="1" ht="16.5" customHeight="1">
      <c r="A194" s="31"/>
      <c r="B194" s="32"/>
      <c r="C194" s="201" t="s">
        <v>284</v>
      </c>
      <c r="D194" s="201" t="s">
        <v>139</v>
      </c>
      <c r="E194" s="202" t="s">
        <v>298</v>
      </c>
      <c r="F194" s="203" t="s">
        <v>299</v>
      </c>
      <c r="G194" s="204" t="s">
        <v>187</v>
      </c>
      <c r="H194" s="205">
        <v>1</v>
      </c>
      <c r="I194" s="206"/>
      <c r="J194" s="207">
        <f t="shared" si="30"/>
        <v>0</v>
      </c>
      <c r="K194" s="208"/>
      <c r="L194" s="36"/>
      <c r="M194" s="209" t="s">
        <v>1</v>
      </c>
      <c r="N194" s="210" t="s">
        <v>40</v>
      </c>
      <c r="O194" s="68"/>
      <c r="P194" s="211">
        <f t="shared" si="31"/>
        <v>0</v>
      </c>
      <c r="Q194" s="211">
        <v>0</v>
      </c>
      <c r="R194" s="211">
        <f t="shared" si="32"/>
        <v>0</v>
      </c>
      <c r="S194" s="211">
        <v>0</v>
      </c>
      <c r="T194" s="212">
        <f t="shared" si="33"/>
        <v>0</v>
      </c>
      <c r="U194" s="31"/>
      <c r="V194" s="31"/>
      <c r="W194" s="31"/>
      <c r="X194" s="31"/>
      <c r="Y194" s="31"/>
      <c r="Z194" s="31"/>
      <c r="AA194" s="31"/>
      <c r="AB194" s="31"/>
      <c r="AC194" s="31"/>
      <c r="AD194" s="31"/>
      <c r="AE194" s="31"/>
      <c r="AR194" s="213" t="s">
        <v>83</v>
      </c>
      <c r="AT194" s="213" t="s">
        <v>139</v>
      </c>
      <c r="AU194" s="213" t="s">
        <v>85</v>
      </c>
      <c r="AY194" s="14" t="s">
        <v>136</v>
      </c>
      <c r="BE194" s="214">
        <f t="shared" si="34"/>
        <v>0</v>
      </c>
      <c r="BF194" s="214">
        <f t="shared" si="35"/>
        <v>0</v>
      </c>
      <c r="BG194" s="214">
        <f t="shared" si="36"/>
        <v>0</v>
      </c>
      <c r="BH194" s="214">
        <f t="shared" si="37"/>
        <v>0</v>
      </c>
      <c r="BI194" s="214">
        <f t="shared" si="38"/>
        <v>0</v>
      </c>
      <c r="BJ194" s="14" t="s">
        <v>83</v>
      </c>
      <c r="BK194" s="214">
        <f t="shared" si="39"/>
        <v>0</v>
      </c>
      <c r="BL194" s="14" t="s">
        <v>83</v>
      </c>
      <c r="BM194" s="213" t="s">
        <v>525</v>
      </c>
    </row>
    <row r="195" spans="1:65" s="2" customFormat="1" ht="16.5" customHeight="1">
      <c r="A195" s="31"/>
      <c r="B195" s="32"/>
      <c r="C195" s="201" t="s">
        <v>288</v>
      </c>
      <c r="D195" s="201" t="s">
        <v>139</v>
      </c>
      <c r="E195" s="202" t="s">
        <v>301</v>
      </c>
      <c r="F195" s="203" t="s">
        <v>302</v>
      </c>
      <c r="G195" s="204" t="s">
        <v>187</v>
      </c>
      <c r="H195" s="205">
        <v>48</v>
      </c>
      <c r="I195" s="206"/>
      <c r="J195" s="207">
        <f t="shared" si="30"/>
        <v>0</v>
      </c>
      <c r="K195" s="208"/>
      <c r="L195" s="36"/>
      <c r="M195" s="209" t="s">
        <v>1</v>
      </c>
      <c r="N195" s="210" t="s">
        <v>40</v>
      </c>
      <c r="O195" s="68"/>
      <c r="P195" s="211">
        <f t="shared" si="31"/>
        <v>0</v>
      </c>
      <c r="Q195" s="211">
        <v>0</v>
      </c>
      <c r="R195" s="211">
        <f t="shared" si="32"/>
        <v>0</v>
      </c>
      <c r="S195" s="211">
        <v>0</v>
      </c>
      <c r="T195" s="212">
        <f t="shared" si="33"/>
        <v>0</v>
      </c>
      <c r="U195" s="31"/>
      <c r="V195" s="31"/>
      <c r="W195" s="31"/>
      <c r="X195" s="31"/>
      <c r="Y195" s="31"/>
      <c r="Z195" s="31"/>
      <c r="AA195" s="31"/>
      <c r="AB195" s="31"/>
      <c r="AC195" s="31"/>
      <c r="AD195" s="31"/>
      <c r="AE195" s="31"/>
      <c r="AR195" s="213" t="s">
        <v>83</v>
      </c>
      <c r="AT195" s="213" t="s">
        <v>139</v>
      </c>
      <c r="AU195" s="213" t="s">
        <v>85</v>
      </c>
      <c r="AY195" s="14" t="s">
        <v>136</v>
      </c>
      <c r="BE195" s="214">
        <f t="shared" si="34"/>
        <v>0</v>
      </c>
      <c r="BF195" s="214">
        <f t="shared" si="35"/>
        <v>0</v>
      </c>
      <c r="BG195" s="214">
        <f t="shared" si="36"/>
        <v>0</v>
      </c>
      <c r="BH195" s="214">
        <f t="shared" si="37"/>
        <v>0</v>
      </c>
      <c r="BI195" s="214">
        <f t="shared" si="38"/>
        <v>0</v>
      </c>
      <c r="BJ195" s="14" t="s">
        <v>83</v>
      </c>
      <c r="BK195" s="214">
        <f t="shared" si="39"/>
        <v>0</v>
      </c>
      <c r="BL195" s="14" t="s">
        <v>83</v>
      </c>
      <c r="BM195" s="213" t="s">
        <v>526</v>
      </c>
    </row>
    <row r="196" spans="1:65" s="2" customFormat="1" ht="16.5" customHeight="1">
      <c r="A196" s="31"/>
      <c r="B196" s="32"/>
      <c r="C196" s="215" t="s">
        <v>291</v>
      </c>
      <c r="D196" s="215" t="s">
        <v>171</v>
      </c>
      <c r="E196" s="216" t="s">
        <v>304</v>
      </c>
      <c r="F196" s="217" t="s">
        <v>305</v>
      </c>
      <c r="G196" s="218" t="s">
        <v>200</v>
      </c>
      <c r="H196" s="219">
        <v>1</v>
      </c>
      <c r="I196" s="220"/>
      <c r="J196" s="221">
        <f t="shared" si="30"/>
        <v>0</v>
      </c>
      <c r="K196" s="222"/>
      <c r="L196" s="223"/>
      <c r="M196" s="224" t="s">
        <v>1</v>
      </c>
      <c r="N196" s="225" t="s">
        <v>40</v>
      </c>
      <c r="O196" s="68"/>
      <c r="P196" s="211">
        <f t="shared" si="31"/>
        <v>0</v>
      </c>
      <c r="Q196" s="211">
        <v>0</v>
      </c>
      <c r="R196" s="211">
        <f t="shared" si="32"/>
        <v>0</v>
      </c>
      <c r="S196" s="211">
        <v>0</v>
      </c>
      <c r="T196" s="212">
        <f t="shared" si="33"/>
        <v>0</v>
      </c>
      <c r="U196" s="31"/>
      <c r="V196" s="31"/>
      <c r="W196" s="31"/>
      <c r="X196" s="31"/>
      <c r="Y196" s="31"/>
      <c r="Z196" s="31"/>
      <c r="AA196" s="31"/>
      <c r="AB196" s="31"/>
      <c r="AC196" s="31"/>
      <c r="AD196" s="31"/>
      <c r="AE196" s="31"/>
      <c r="AR196" s="213" t="s">
        <v>212</v>
      </c>
      <c r="AT196" s="213" t="s">
        <v>171</v>
      </c>
      <c r="AU196" s="213" t="s">
        <v>85</v>
      </c>
      <c r="AY196" s="14" t="s">
        <v>136</v>
      </c>
      <c r="BE196" s="214">
        <f t="shared" si="34"/>
        <v>0</v>
      </c>
      <c r="BF196" s="214">
        <f t="shared" si="35"/>
        <v>0</v>
      </c>
      <c r="BG196" s="214">
        <f t="shared" si="36"/>
        <v>0</v>
      </c>
      <c r="BH196" s="214">
        <f t="shared" si="37"/>
        <v>0</v>
      </c>
      <c r="BI196" s="214">
        <f t="shared" si="38"/>
        <v>0</v>
      </c>
      <c r="BJ196" s="14" t="s">
        <v>83</v>
      </c>
      <c r="BK196" s="214">
        <f t="shared" si="39"/>
        <v>0</v>
      </c>
      <c r="BL196" s="14" t="s">
        <v>169</v>
      </c>
      <c r="BM196" s="213" t="s">
        <v>527</v>
      </c>
    </row>
    <row r="197" spans="1:65" s="2" customFormat="1" ht="16.5" customHeight="1">
      <c r="A197" s="31"/>
      <c r="B197" s="32"/>
      <c r="C197" s="201" t="s">
        <v>294</v>
      </c>
      <c r="D197" s="201" t="s">
        <v>139</v>
      </c>
      <c r="E197" s="202" t="s">
        <v>307</v>
      </c>
      <c r="F197" s="203" t="s">
        <v>308</v>
      </c>
      <c r="G197" s="204" t="s">
        <v>168</v>
      </c>
      <c r="H197" s="205">
        <v>225</v>
      </c>
      <c r="I197" s="206"/>
      <c r="J197" s="207">
        <f t="shared" si="30"/>
        <v>0</v>
      </c>
      <c r="K197" s="208"/>
      <c r="L197" s="36"/>
      <c r="M197" s="209" t="s">
        <v>1</v>
      </c>
      <c r="N197" s="210" t="s">
        <v>40</v>
      </c>
      <c r="O197" s="68"/>
      <c r="P197" s="211">
        <f t="shared" si="31"/>
        <v>0</v>
      </c>
      <c r="Q197" s="211">
        <v>0</v>
      </c>
      <c r="R197" s="211">
        <f t="shared" si="32"/>
        <v>0</v>
      </c>
      <c r="S197" s="211">
        <v>0</v>
      </c>
      <c r="T197" s="212">
        <f t="shared" si="33"/>
        <v>0</v>
      </c>
      <c r="U197" s="31"/>
      <c r="V197" s="31"/>
      <c r="W197" s="31"/>
      <c r="X197" s="31"/>
      <c r="Y197" s="31"/>
      <c r="Z197" s="31"/>
      <c r="AA197" s="31"/>
      <c r="AB197" s="31"/>
      <c r="AC197" s="31"/>
      <c r="AD197" s="31"/>
      <c r="AE197" s="31"/>
      <c r="AR197" s="213" t="s">
        <v>169</v>
      </c>
      <c r="AT197" s="213" t="s">
        <v>139</v>
      </c>
      <c r="AU197" s="213" t="s">
        <v>85</v>
      </c>
      <c r="AY197" s="14" t="s">
        <v>136</v>
      </c>
      <c r="BE197" s="214">
        <f t="shared" si="34"/>
        <v>0</v>
      </c>
      <c r="BF197" s="214">
        <f t="shared" si="35"/>
        <v>0</v>
      </c>
      <c r="BG197" s="214">
        <f t="shared" si="36"/>
        <v>0</v>
      </c>
      <c r="BH197" s="214">
        <f t="shared" si="37"/>
        <v>0</v>
      </c>
      <c r="BI197" s="214">
        <f t="shared" si="38"/>
        <v>0</v>
      </c>
      <c r="BJ197" s="14" t="s">
        <v>83</v>
      </c>
      <c r="BK197" s="214">
        <f t="shared" si="39"/>
        <v>0</v>
      </c>
      <c r="BL197" s="14" t="s">
        <v>169</v>
      </c>
      <c r="BM197" s="213" t="s">
        <v>528</v>
      </c>
    </row>
    <row r="198" spans="1:65" s="2" customFormat="1" ht="16.5" customHeight="1">
      <c r="A198" s="31"/>
      <c r="B198" s="32"/>
      <c r="C198" s="215" t="s">
        <v>297</v>
      </c>
      <c r="D198" s="215" t="s">
        <v>171</v>
      </c>
      <c r="E198" s="216" t="s">
        <v>310</v>
      </c>
      <c r="F198" s="217" t="s">
        <v>311</v>
      </c>
      <c r="G198" s="218" t="s">
        <v>168</v>
      </c>
      <c r="H198" s="219">
        <v>225</v>
      </c>
      <c r="I198" s="220"/>
      <c r="J198" s="221">
        <f t="shared" si="30"/>
        <v>0</v>
      </c>
      <c r="K198" s="222"/>
      <c r="L198" s="223"/>
      <c r="M198" s="224" t="s">
        <v>1</v>
      </c>
      <c r="N198" s="225" t="s">
        <v>40</v>
      </c>
      <c r="O198" s="68"/>
      <c r="P198" s="211">
        <f t="shared" si="31"/>
        <v>0</v>
      </c>
      <c r="Q198" s="211">
        <v>6.0000000000000002E-5</v>
      </c>
      <c r="R198" s="211">
        <f t="shared" si="32"/>
        <v>1.35E-2</v>
      </c>
      <c r="S198" s="211">
        <v>0</v>
      </c>
      <c r="T198" s="212">
        <f t="shared" si="33"/>
        <v>0</v>
      </c>
      <c r="U198" s="31"/>
      <c r="V198" s="31"/>
      <c r="W198" s="31"/>
      <c r="X198" s="31"/>
      <c r="Y198" s="31"/>
      <c r="Z198" s="31"/>
      <c r="AA198" s="31"/>
      <c r="AB198" s="31"/>
      <c r="AC198" s="31"/>
      <c r="AD198" s="31"/>
      <c r="AE198" s="31"/>
      <c r="AR198" s="213" t="s">
        <v>174</v>
      </c>
      <c r="AT198" s="213" t="s">
        <v>171</v>
      </c>
      <c r="AU198" s="213" t="s">
        <v>85</v>
      </c>
      <c r="AY198" s="14" t="s">
        <v>136</v>
      </c>
      <c r="BE198" s="214">
        <f t="shared" si="34"/>
        <v>0</v>
      </c>
      <c r="BF198" s="214">
        <f t="shared" si="35"/>
        <v>0</v>
      </c>
      <c r="BG198" s="214">
        <f t="shared" si="36"/>
        <v>0</v>
      </c>
      <c r="BH198" s="214">
        <f t="shared" si="37"/>
        <v>0</v>
      </c>
      <c r="BI198" s="214">
        <f t="shared" si="38"/>
        <v>0</v>
      </c>
      <c r="BJ198" s="14" t="s">
        <v>83</v>
      </c>
      <c r="BK198" s="214">
        <f t="shared" si="39"/>
        <v>0</v>
      </c>
      <c r="BL198" s="14" t="s">
        <v>174</v>
      </c>
      <c r="BM198" s="213" t="s">
        <v>529</v>
      </c>
    </row>
    <row r="199" spans="1:65" s="2" customFormat="1" ht="21.75" customHeight="1">
      <c r="A199" s="31"/>
      <c r="B199" s="32"/>
      <c r="C199" s="201" t="s">
        <v>300</v>
      </c>
      <c r="D199" s="201" t="s">
        <v>139</v>
      </c>
      <c r="E199" s="202" t="s">
        <v>313</v>
      </c>
      <c r="F199" s="203" t="s">
        <v>314</v>
      </c>
      <c r="G199" s="204" t="s">
        <v>168</v>
      </c>
      <c r="H199" s="205">
        <v>2750</v>
      </c>
      <c r="I199" s="206"/>
      <c r="J199" s="207">
        <f t="shared" si="30"/>
        <v>0</v>
      </c>
      <c r="K199" s="208"/>
      <c r="L199" s="36"/>
      <c r="M199" s="209" t="s">
        <v>1</v>
      </c>
      <c r="N199" s="210" t="s">
        <v>40</v>
      </c>
      <c r="O199" s="68"/>
      <c r="P199" s="211">
        <f t="shared" si="31"/>
        <v>0</v>
      </c>
      <c r="Q199" s="211">
        <v>0</v>
      </c>
      <c r="R199" s="211">
        <f t="shared" si="32"/>
        <v>0</v>
      </c>
      <c r="S199" s="211">
        <v>0</v>
      </c>
      <c r="T199" s="212">
        <f t="shared" si="33"/>
        <v>0</v>
      </c>
      <c r="U199" s="31"/>
      <c r="V199" s="31"/>
      <c r="W199" s="31"/>
      <c r="X199" s="31"/>
      <c r="Y199" s="31"/>
      <c r="Z199" s="31"/>
      <c r="AA199" s="31"/>
      <c r="AB199" s="31"/>
      <c r="AC199" s="31"/>
      <c r="AD199" s="31"/>
      <c r="AE199" s="31"/>
      <c r="AR199" s="213" t="s">
        <v>169</v>
      </c>
      <c r="AT199" s="213" t="s">
        <v>139</v>
      </c>
      <c r="AU199" s="213" t="s">
        <v>85</v>
      </c>
      <c r="AY199" s="14" t="s">
        <v>136</v>
      </c>
      <c r="BE199" s="214">
        <f t="shared" si="34"/>
        <v>0</v>
      </c>
      <c r="BF199" s="214">
        <f t="shared" si="35"/>
        <v>0</v>
      </c>
      <c r="BG199" s="214">
        <f t="shared" si="36"/>
        <v>0</v>
      </c>
      <c r="BH199" s="214">
        <f t="shared" si="37"/>
        <v>0</v>
      </c>
      <c r="BI199" s="214">
        <f t="shared" si="38"/>
        <v>0</v>
      </c>
      <c r="BJ199" s="14" t="s">
        <v>83</v>
      </c>
      <c r="BK199" s="214">
        <f t="shared" si="39"/>
        <v>0</v>
      </c>
      <c r="BL199" s="14" t="s">
        <v>169</v>
      </c>
      <c r="BM199" s="213" t="s">
        <v>530</v>
      </c>
    </row>
    <row r="200" spans="1:65" s="2" customFormat="1" ht="16.5" customHeight="1">
      <c r="A200" s="31"/>
      <c r="B200" s="32"/>
      <c r="C200" s="215" t="s">
        <v>303</v>
      </c>
      <c r="D200" s="215" t="s">
        <v>171</v>
      </c>
      <c r="E200" s="216" t="s">
        <v>316</v>
      </c>
      <c r="F200" s="217" t="s">
        <v>317</v>
      </c>
      <c r="G200" s="218" t="s">
        <v>168</v>
      </c>
      <c r="H200" s="219">
        <v>2750</v>
      </c>
      <c r="I200" s="220"/>
      <c r="J200" s="221">
        <f t="shared" si="30"/>
        <v>0</v>
      </c>
      <c r="K200" s="222"/>
      <c r="L200" s="223"/>
      <c r="M200" s="224" t="s">
        <v>1</v>
      </c>
      <c r="N200" s="225" t="s">
        <v>40</v>
      </c>
      <c r="O200" s="68"/>
      <c r="P200" s="211">
        <f t="shared" si="31"/>
        <v>0</v>
      </c>
      <c r="Q200" s="211">
        <v>1.17E-4</v>
      </c>
      <c r="R200" s="211">
        <f t="shared" si="32"/>
        <v>0.32174999999999998</v>
      </c>
      <c r="S200" s="211">
        <v>0</v>
      </c>
      <c r="T200" s="212">
        <f t="shared" si="33"/>
        <v>0</v>
      </c>
      <c r="U200" s="31"/>
      <c r="V200" s="31"/>
      <c r="W200" s="31"/>
      <c r="X200" s="31"/>
      <c r="Y200" s="31"/>
      <c r="Z200" s="31"/>
      <c r="AA200" s="31"/>
      <c r="AB200" s="31"/>
      <c r="AC200" s="31"/>
      <c r="AD200" s="31"/>
      <c r="AE200" s="31"/>
      <c r="AR200" s="213" t="s">
        <v>174</v>
      </c>
      <c r="AT200" s="213" t="s">
        <v>171</v>
      </c>
      <c r="AU200" s="213" t="s">
        <v>85</v>
      </c>
      <c r="AY200" s="14" t="s">
        <v>136</v>
      </c>
      <c r="BE200" s="214">
        <f t="shared" si="34"/>
        <v>0</v>
      </c>
      <c r="BF200" s="214">
        <f t="shared" si="35"/>
        <v>0</v>
      </c>
      <c r="BG200" s="214">
        <f t="shared" si="36"/>
        <v>0</v>
      </c>
      <c r="BH200" s="214">
        <f t="shared" si="37"/>
        <v>0</v>
      </c>
      <c r="BI200" s="214">
        <f t="shared" si="38"/>
        <v>0</v>
      </c>
      <c r="BJ200" s="14" t="s">
        <v>83</v>
      </c>
      <c r="BK200" s="214">
        <f t="shared" si="39"/>
        <v>0</v>
      </c>
      <c r="BL200" s="14" t="s">
        <v>174</v>
      </c>
      <c r="BM200" s="213" t="s">
        <v>531</v>
      </c>
    </row>
    <row r="201" spans="1:65" s="2" customFormat="1" ht="21.75" customHeight="1">
      <c r="A201" s="31"/>
      <c r="B201" s="32"/>
      <c r="C201" s="201" t="s">
        <v>306</v>
      </c>
      <c r="D201" s="201" t="s">
        <v>139</v>
      </c>
      <c r="E201" s="202" t="s">
        <v>318</v>
      </c>
      <c r="F201" s="203" t="s">
        <v>319</v>
      </c>
      <c r="G201" s="204" t="s">
        <v>168</v>
      </c>
      <c r="H201" s="205">
        <v>2850</v>
      </c>
      <c r="I201" s="206"/>
      <c r="J201" s="207">
        <f t="shared" si="30"/>
        <v>0</v>
      </c>
      <c r="K201" s="208"/>
      <c r="L201" s="36"/>
      <c r="M201" s="209" t="s">
        <v>1</v>
      </c>
      <c r="N201" s="210" t="s">
        <v>40</v>
      </c>
      <c r="O201" s="68"/>
      <c r="P201" s="211">
        <f t="shared" si="31"/>
        <v>0</v>
      </c>
      <c r="Q201" s="211">
        <v>0</v>
      </c>
      <c r="R201" s="211">
        <f t="shared" si="32"/>
        <v>0</v>
      </c>
      <c r="S201" s="211">
        <v>0</v>
      </c>
      <c r="T201" s="212">
        <f t="shared" si="33"/>
        <v>0</v>
      </c>
      <c r="U201" s="31"/>
      <c r="V201" s="31"/>
      <c r="W201" s="31"/>
      <c r="X201" s="31"/>
      <c r="Y201" s="31"/>
      <c r="Z201" s="31"/>
      <c r="AA201" s="31"/>
      <c r="AB201" s="31"/>
      <c r="AC201" s="31"/>
      <c r="AD201" s="31"/>
      <c r="AE201" s="31"/>
      <c r="AR201" s="213" t="s">
        <v>169</v>
      </c>
      <c r="AT201" s="213" t="s">
        <v>139</v>
      </c>
      <c r="AU201" s="213" t="s">
        <v>85</v>
      </c>
      <c r="AY201" s="14" t="s">
        <v>136</v>
      </c>
      <c r="BE201" s="214">
        <f t="shared" si="34"/>
        <v>0</v>
      </c>
      <c r="BF201" s="214">
        <f t="shared" si="35"/>
        <v>0</v>
      </c>
      <c r="BG201" s="214">
        <f t="shared" si="36"/>
        <v>0</v>
      </c>
      <c r="BH201" s="214">
        <f t="shared" si="37"/>
        <v>0</v>
      </c>
      <c r="BI201" s="214">
        <f t="shared" si="38"/>
        <v>0</v>
      </c>
      <c r="BJ201" s="14" t="s">
        <v>83</v>
      </c>
      <c r="BK201" s="214">
        <f t="shared" si="39"/>
        <v>0</v>
      </c>
      <c r="BL201" s="14" t="s">
        <v>169</v>
      </c>
      <c r="BM201" s="213" t="s">
        <v>532</v>
      </c>
    </row>
    <row r="202" spans="1:65" s="2" customFormat="1" ht="16.5" customHeight="1">
      <c r="A202" s="31"/>
      <c r="B202" s="32"/>
      <c r="C202" s="215" t="s">
        <v>309</v>
      </c>
      <c r="D202" s="215" t="s">
        <v>171</v>
      </c>
      <c r="E202" s="216" t="s">
        <v>321</v>
      </c>
      <c r="F202" s="217" t="s">
        <v>322</v>
      </c>
      <c r="G202" s="218" t="s">
        <v>168</v>
      </c>
      <c r="H202" s="219">
        <v>2850</v>
      </c>
      <c r="I202" s="220"/>
      <c r="J202" s="221">
        <f t="shared" si="30"/>
        <v>0</v>
      </c>
      <c r="K202" s="222"/>
      <c r="L202" s="223"/>
      <c r="M202" s="224" t="s">
        <v>1</v>
      </c>
      <c r="N202" s="225" t="s">
        <v>40</v>
      </c>
      <c r="O202" s="68"/>
      <c r="P202" s="211">
        <f t="shared" si="31"/>
        <v>0</v>
      </c>
      <c r="Q202" s="211">
        <v>1.1E-4</v>
      </c>
      <c r="R202" s="211">
        <f t="shared" si="32"/>
        <v>0.3135</v>
      </c>
      <c r="S202" s="211">
        <v>0</v>
      </c>
      <c r="T202" s="212">
        <f t="shared" si="33"/>
        <v>0</v>
      </c>
      <c r="U202" s="31"/>
      <c r="V202" s="31"/>
      <c r="W202" s="31"/>
      <c r="X202" s="31"/>
      <c r="Y202" s="31"/>
      <c r="Z202" s="31"/>
      <c r="AA202" s="31"/>
      <c r="AB202" s="31"/>
      <c r="AC202" s="31"/>
      <c r="AD202" s="31"/>
      <c r="AE202" s="31"/>
      <c r="AR202" s="213" t="s">
        <v>174</v>
      </c>
      <c r="AT202" s="213" t="s">
        <v>171</v>
      </c>
      <c r="AU202" s="213" t="s">
        <v>85</v>
      </c>
      <c r="AY202" s="14" t="s">
        <v>136</v>
      </c>
      <c r="BE202" s="214">
        <f t="shared" si="34"/>
        <v>0</v>
      </c>
      <c r="BF202" s="214">
        <f t="shared" si="35"/>
        <v>0</v>
      </c>
      <c r="BG202" s="214">
        <f t="shared" si="36"/>
        <v>0</v>
      </c>
      <c r="BH202" s="214">
        <f t="shared" si="37"/>
        <v>0</v>
      </c>
      <c r="BI202" s="214">
        <f t="shared" si="38"/>
        <v>0</v>
      </c>
      <c r="BJ202" s="14" t="s">
        <v>83</v>
      </c>
      <c r="BK202" s="214">
        <f t="shared" si="39"/>
        <v>0</v>
      </c>
      <c r="BL202" s="14" t="s">
        <v>174</v>
      </c>
      <c r="BM202" s="213" t="s">
        <v>533</v>
      </c>
    </row>
    <row r="203" spans="1:65" s="2" customFormat="1" ht="16.5" customHeight="1">
      <c r="A203" s="31"/>
      <c r="B203" s="32"/>
      <c r="C203" s="201" t="s">
        <v>312</v>
      </c>
      <c r="D203" s="201" t="s">
        <v>139</v>
      </c>
      <c r="E203" s="202" t="s">
        <v>324</v>
      </c>
      <c r="F203" s="203" t="s">
        <v>325</v>
      </c>
      <c r="G203" s="204" t="s">
        <v>187</v>
      </c>
      <c r="H203" s="205">
        <v>48</v>
      </c>
      <c r="I203" s="206"/>
      <c r="J203" s="207">
        <f t="shared" si="30"/>
        <v>0</v>
      </c>
      <c r="K203" s="208"/>
      <c r="L203" s="36"/>
      <c r="M203" s="209" t="s">
        <v>1</v>
      </c>
      <c r="N203" s="210" t="s">
        <v>40</v>
      </c>
      <c r="O203" s="68"/>
      <c r="P203" s="211">
        <f t="shared" si="31"/>
        <v>0</v>
      </c>
      <c r="Q203" s="211">
        <v>0</v>
      </c>
      <c r="R203" s="211">
        <f t="shared" si="32"/>
        <v>0</v>
      </c>
      <c r="S203" s="211">
        <v>0</v>
      </c>
      <c r="T203" s="212">
        <f t="shared" si="33"/>
        <v>0</v>
      </c>
      <c r="U203" s="31"/>
      <c r="V203" s="31"/>
      <c r="W203" s="31"/>
      <c r="X203" s="31"/>
      <c r="Y203" s="31"/>
      <c r="Z203" s="31"/>
      <c r="AA203" s="31"/>
      <c r="AB203" s="31"/>
      <c r="AC203" s="31"/>
      <c r="AD203" s="31"/>
      <c r="AE203" s="31"/>
      <c r="AR203" s="213" t="s">
        <v>143</v>
      </c>
      <c r="AT203" s="213" t="s">
        <v>139</v>
      </c>
      <c r="AU203" s="213" t="s">
        <v>85</v>
      </c>
      <c r="AY203" s="14" t="s">
        <v>136</v>
      </c>
      <c r="BE203" s="214">
        <f t="shared" si="34"/>
        <v>0</v>
      </c>
      <c r="BF203" s="214">
        <f t="shared" si="35"/>
        <v>0</v>
      </c>
      <c r="BG203" s="214">
        <f t="shared" si="36"/>
        <v>0</v>
      </c>
      <c r="BH203" s="214">
        <f t="shared" si="37"/>
        <v>0</v>
      </c>
      <c r="BI203" s="214">
        <f t="shared" si="38"/>
        <v>0</v>
      </c>
      <c r="BJ203" s="14" t="s">
        <v>83</v>
      </c>
      <c r="BK203" s="214">
        <f t="shared" si="39"/>
        <v>0</v>
      </c>
      <c r="BL203" s="14" t="s">
        <v>143</v>
      </c>
      <c r="BM203" s="213" t="s">
        <v>534</v>
      </c>
    </row>
    <row r="204" spans="1:65" s="2" customFormat="1" ht="16.5" customHeight="1">
      <c r="A204" s="31"/>
      <c r="B204" s="32"/>
      <c r="C204" s="215" t="s">
        <v>315</v>
      </c>
      <c r="D204" s="215" t="s">
        <v>171</v>
      </c>
      <c r="E204" s="216" t="s">
        <v>327</v>
      </c>
      <c r="F204" s="217" t="s">
        <v>328</v>
      </c>
      <c r="G204" s="218" t="s">
        <v>187</v>
      </c>
      <c r="H204" s="219">
        <v>48</v>
      </c>
      <c r="I204" s="220"/>
      <c r="J204" s="221">
        <f t="shared" si="30"/>
        <v>0</v>
      </c>
      <c r="K204" s="222"/>
      <c r="L204" s="223"/>
      <c r="M204" s="224" t="s">
        <v>1</v>
      </c>
      <c r="N204" s="225" t="s">
        <v>40</v>
      </c>
      <c r="O204" s="68"/>
      <c r="P204" s="211">
        <f t="shared" si="31"/>
        <v>0</v>
      </c>
      <c r="Q204" s="211">
        <v>1.9999999999999999E-6</v>
      </c>
      <c r="R204" s="211">
        <f t="shared" si="32"/>
        <v>9.6000000000000002E-5</v>
      </c>
      <c r="S204" s="211">
        <v>0</v>
      </c>
      <c r="T204" s="212">
        <f t="shared" si="33"/>
        <v>0</v>
      </c>
      <c r="U204" s="31"/>
      <c r="V204" s="31"/>
      <c r="W204" s="31"/>
      <c r="X204" s="31"/>
      <c r="Y204" s="31"/>
      <c r="Z204" s="31"/>
      <c r="AA204" s="31"/>
      <c r="AB204" s="31"/>
      <c r="AC204" s="31"/>
      <c r="AD204" s="31"/>
      <c r="AE204" s="31"/>
      <c r="AR204" s="213" t="s">
        <v>174</v>
      </c>
      <c r="AT204" s="213" t="s">
        <v>171</v>
      </c>
      <c r="AU204" s="213" t="s">
        <v>85</v>
      </c>
      <c r="AY204" s="14" t="s">
        <v>136</v>
      </c>
      <c r="BE204" s="214">
        <f t="shared" si="34"/>
        <v>0</v>
      </c>
      <c r="BF204" s="214">
        <f t="shared" si="35"/>
        <v>0</v>
      </c>
      <c r="BG204" s="214">
        <f t="shared" si="36"/>
        <v>0</v>
      </c>
      <c r="BH204" s="214">
        <f t="shared" si="37"/>
        <v>0</v>
      </c>
      <c r="BI204" s="214">
        <f t="shared" si="38"/>
        <v>0</v>
      </c>
      <c r="BJ204" s="14" t="s">
        <v>83</v>
      </c>
      <c r="BK204" s="214">
        <f t="shared" si="39"/>
        <v>0</v>
      </c>
      <c r="BL204" s="14" t="s">
        <v>174</v>
      </c>
      <c r="BM204" s="213" t="s">
        <v>535</v>
      </c>
    </row>
    <row r="205" spans="1:65" s="2" customFormat="1" ht="21.75" customHeight="1">
      <c r="A205" s="31"/>
      <c r="B205" s="32"/>
      <c r="C205" s="201" t="s">
        <v>169</v>
      </c>
      <c r="D205" s="201" t="s">
        <v>139</v>
      </c>
      <c r="E205" s="202" t="s">
        <v>330</v>
      </c>
      <c r="F205" s="203" t="s">
        <v>331</v>
      </c>
      <c r="G205" s="204" t="s">
        <v>168</v>
      </c>
      <c r="H205" s="205">
        <v>1250</v>
      </c>
      <c r="I205" s="206"/>
      <c r="J205" s="207">
        <f t="shared" si="30"/>
        <v>0</v>
      </c>
      <c r="K205" s="208"/>
      <c r="L205" s="36"/>
      <c r="M205" s="209" t="s">
        <v>1</v>
      </c>
      <c r="N205" s="210" t="s">
        <v>40</v>
      </c>
      <c r="O205" s="68"/>
      <c r="P205" s="211">
        <f t="shared" si="31"/>
        <v>0</v>
      </c>
      <c r="Q205" s="211">
        <v>0</v>
      </c>
      <c r="R205" s="211">
        <f t="shared" si="32"/>
        <v>0</v>
      </c>
      <c r="S205" s="211">
        <v>0</v>
      </c>
      <c r="T205" s="212">
        <f t="shared" si="33"/>
        <v>0</v>
      </c>
      <c r="U205" s="31"/>
      <c r="V205" s="31"/>
      <c r="W205" s="31"/>
      <c r="X205" s="31"/>
      <c r="Y205" s="31"/>
      <c r="Z205" s="31"/>
      <c r="AA205" s="31"/>
      <c r="AB205" s="31"/>
      <c r="AC205" s="31"/>
      <c r="AD205" s="31"/>
      <c r="AE205" s="31"/>
      <c r="AR205" s="213" t="s">
        <v>169</v>
      </c>
      <c r="AT205" s="213" t="s">
        <v>139</v>
      </c>
      <c r="AU205" s="213" t="s">
        <v>85</v>
      </c>
      <c r="AY205" s="14" t="s">
        <v>136</v>
      </c>
      <c r="BE205" s="214">
        <f t="shared" si="34"/>
        <v>0</v>
      </c>
      <c r="BF205" s="214">
        <f t="shared" si="35"/>
        <v>0</v>
      </c>
      <c r="BG205" s="214">
        <f t="shared" si="36"/>
        <v>0</v>
      </c>
      <c r="BH205" s="214">
        <f t="shared" si="37"/>
        <v>0</v>
      </c>
      <c r="BI205" s="214">
        <f t="shared" si="38"/>
        <v>0</v>
      </c>
      <c r="BJ205" s="14" t="s">
        <v>83</v>
      </c>
      <c r="BK205" s="214">
        <f t="shared" si="39"/>
        <v>0</v>
      </c>
      <c r="BL205" s="14" t="s">
        <v>169</v>
      </c>
      <c r="BM205" s="213" t="s">
        <v>536</v>
      </c>
    </row>
    <row r="206" spans="1:65" s="2" customFormat="1" ht="16.5" customHeight="1">
      <c r="A206" s="31"/>
      <c r="B206" s="32"/>
      <c r="C206" s="215" t="s">
        <v>320</v>
      </c>
      <c r="D206" s="215" t="s">
        <v>171</v>
      </c>
      <c r="E206" s="216" t="s">
        <v>333</v>
      </c>
      <c r="F206" s="217" t="s">
        <v>334</v>
      </c>
      <c r="G206" s="218" t="s">
        <v>187</v>
      </c>
      <c r="H206" s="219">
        <v>25</v>
      </c>
      <c r="I206" s="220"/>
      <c r="J206" s="221">
        <f t="shared" si="30"/>
        <v>0</v>
      </c>
      <c r="K206" s="222"/>
      <c r="L206" s="223"/>
      <c r="M206" s="224" t="s">
        <v>1</v>
      </c>
      <c r="N206" s="225" t="s">
        <v>40</v>
      </c>
      <c r="O206" s="68"/>
      <c r="P206" s="211">
        <f t="shared" si="31"/>
        <v>0</v>
      </c>
      <c r="Q206" s="211">
        <v>0</v>
      </c>
      <c r="R206" s="211">
        <f t="shared" si="32"/>
        <v>0</v>
      </c>
      <c r="S206" s="211">
        <v>0</v>
      </c>
      <c r="T206" s="212">
        <f t="shared" si="33"/>
        <v>0</v>
      </c>
      <c r="U206" s="31"/>
      <c r="V206" s="31"/>
      <c r="W206" s="31"/>
      <c r="X206" s="31"/>
      <c r="Y206" s="31"/>
      <c r="Z206" s="31"/>
      <c r="AA206" s="31"/>
      <c r="AB206" s="31"/>
      <c r="AC206" s="31"/>
      <c r="AD206" s="31"/>
      <c r="AE206" s="31"/>
      <c r="AR206" s="213" t="s">
        <v>85</v>
      </c>
      <c r="AT206" s="213" t="s">
        <v>171</v>
      </c>
      <c r="AU206" s="213" t="s">
        <v>85</v>
      </c>
      <c r="AY206" s="14" t="s">
        <v>136</v>
      </c>
      <c r="BE206" s="214">
        <f t="shared" si="34"/>
        <v>0</v>
      </c>
      <c r="BF206" s="214">
        <f t="shared" si="35"/>
        <v>0</v>
      </c>
      <c r="BG206" s="214">
        <f t="shared" si="36"/>
        <v>0</v>
      </c>
      <c r="BH206" s="214">
        <f t="shared" si="37"/>
        <v>0</v>
      </c>
      <c r="BI206" s="214">
        <f t="shared" si="38"/>
        <v>0</v>
      </c>
      <c r="BJ206" s="14" t="s">
        <v>83</v>
      </c>
      <c r="BK206" s="214">
        <f t="shared" si="39"/>
        <v>0</v>
      </c>
      <c r="BL206" s="14" t="s">
        <v>83</v>
      </c>
      <c r="BM206" s="213" t="s">
        <v>537</v>
      </c>
    </row>
    <row r="207" spans="1:65" s="2" customFormat="1" ht="16.5" customHeight="1">
      <c r="A207" s="31"/>
      <c r="B207" s="32"/>
      <c r="C207" s="215" t="s">
        <v>323</v>
      </c>
      <c r="D207" s="215" t="s">
        <v>171</v>
      </c>
      <c r="E207" s="216" t="s">
        <v>336</v>
      </c>
      <c r="F207" s="217" t="s">
        <v>337</v>
      </c>
      <c r="G207" s="218" t="s">
        <v>187</v>
      </c>
      <c r="H207" s="219">
        <v>4</v>
      </c>
      <c r="I207" s="220"/>
      <c r="J207" s="221">
        <f t="shared" si="30"/>
        <v>0</v>
      </c>
      <c r="K207" s="222"/>
      <c r="L207" s="223"/>
      <c r="M207" s="224" t="s">
        <v>1</v>
      </c>
      <c r="N207" s="225" t="s">
        <v>40</v>
      </c>
      <c r="O207" s="68"/>
      <c r="P207" s="211">
        <f t="shared" si="31"/>
        <v>0</v>
      </c>
      <c r="Q207" s="211">
        <v>0</v>
      </c>
      <c r="R207" s="211">
        <f t="shared" si="32"/>
        <v>0</v>
      </c>
      <c r="S207" s="211">
        <v>0</v>
      </c>
      <c r="T207" s="212">
        <f t="shared" si="33"/>
        <v>0</v>
      </c>
      <c r="U207" s="31"/>
      <c r="V207" s="31"/>
      <c r="W207" s="31"/>
      <c r="X207" s="31"/>
      <c r="Y207" s="31"/>
      <c r="Z207" s="31"/>
      <c r="AA207" s="31"/>
      <c r="AB207" s="31"/>
      <c r="AC207" s="31"/>
      <c r="AD207" s="31"/>
      <c r="AE207" s="31"/>
      <c r="AR207" s="213" t="s">
        <v>85</v>
      </c>
      <c r="AT207" s="213" t="s">
        <v>171</v>
      </c>
      <c r="AU207" s="213" t="s">
        <v>85</v>
      </c>
      <c r="AY207" s="14" t="s">
        <v>136</v>
      </c>
      <c r="BE207" s="214">
        <f t="shared" si="34"/>
        <v>0</v>
      </c>
      <c r="BF207" s="214">
        <f t="shared" si="35"/>
        <v>0</v>
      </c>
      <c r="BG207" s="214">
        <f t="shared" si="36"/>
        <v>0</v>
      </c>
      <c r="BH207" s="214">
        <f t="shared" si="37"/>
        <v>0</v>
      </c>
      <c r="BI207" s="214">
        <f t="shared" si="38"/>
        <v>0</v>
      </c>
      <c r="BJ207" s="14" t="s">
        <v>83</v>
      </c>
      <c r="BK207" s="214">
        <f t="shared" si="39"/>
        <v>0</v>
      </c>
      <c r="BL207" s="14" t="s">
        <v>83</v>
      </c>
      <c r="BM207" s="213" t="s">
        <v>538</v>
      </c>
    </row>
    <row r="208" spans="1:65" s="2" customFormat="1" ht="21.75" customHeight="1">
      <c r="A208" s="31"/>
      <c r="B208" s="32"/>
      <c r="C208" s="201" t="s">
        <v>326</v>
      </c>
      <c r="D208" s="201" t="s">
        <v>139</v>
      </c>
      <c r="E208" s="202" t="s">
        <v>339</v>
      </c>
      <c r="F208" s="203" t="s">
        <v>340</v>
      </c>
      <c r="G208" s="204" t="s">
        <v>168</v>
      </c>
      <c r="H208" s="205">
        <v>23</v>
      </c>
      <c r="I208" s="206"/>
      <c r="J208" s="207">
        <f t="shared" si="30"/>
        <v>0</v>
      </c>
      <c r="K208" s="208"/>
      <c r="L208" s="36"/>
      <c r="M208" s="209" t="s">
        <v>1</v>
      </c>
      <c r="N208" s="210" t="s">
        <v>40</v>
      </c>
      <c r="O208" s="68"/>
      <c r="P208" s="211">
        <f t="shared" si="31"/>
        <v>0</v>
      </c>
      <c r="Q208" s="211">
        <v>0</v>
      </c>
      <c r="R208" s="211">
        <f t="shared" si="32"/>
        <v>0</v>
      </c>
      <c r="S208" s="211">
        <v>0</v>
      </c>
      <c r="T208" s="212">
        <f t="shared" si="33"/>
        <v>0</v>
      </c>
      <c r="U208" s="31"/>
      <c r="V208" s="31"/>
      <c r="W208" s="31"/>
      <c r="X208" s="31"/>
      <c r="Y208" s="31"/>
      <c r="Z208" s="31"/>
      <c r="AA208" s="31"/>
      <c r="AB208" s="31"/>
      <c r="AC208" s="31"/>
      <c r="AD208" s="31"/>
      <c r="AE208" s="31"/>
      <c r="AR208" s="213" t="s">
        <v>169</v>
      </c>
      <c r="AT208" s="213" t="s">
        <v>139</v>
      </c>
      <c r="AU208" s="213" t="s">
        <v>85</v>
      </c>
      <c r="AY208" s="14" t="s">
        <v>136</v>
      </c>
      <c r="BE208" s="214">
        <f t="shared" si="34"/>
        <v>0</v>
      </c>
      <c r="BF208" s="214">
        <f t="shared" si="35"/>
        <v>0</v>
      </c>
      <c r="BG208" s="214">
        <f t="shared" si="36"/>
        <v>0</v>
      </c>
      <c r="BH208" s="214">
        <f t="shared" si="37"/>
        <v>0</v>
      </c>
      <c r="BI208" s="214">
        <f t="shared" si="38"/>
        <v>0</v>
      </c>
      <c r="BJ208" s="14" t="s">
        <v>83</v>
      </c>
      <c r="BK208" s="214">
        <f t="shared" si="39"/>
        <v>0</v>
      </c>
      <c r="BL208" s="14" t="s">
        <v>169</v>
      </c>
      <c r="BM208" s="213" t="s">
        <v>539</v>
      </c>
    </row>
    <row r="209" spans="1:65" s="2" customFormat="1" ht="21.75" customHeight="1">
      <c r="A209" s="31"/>
      <c r="B209" s="32"/>
      <c r="C209" s="215" t="s">
        <v>329</v>
      </c>
      <c r="D209" s="215" t="s">
        <v>171</v>
      </c>
      <c r="E209" s="216" t="s">
        <v>342</v>
      </c>
      <c r="F209" s="217" t="s">
        <v>343</v>
      </c>
      <c r="G209" s="218" t="s">
        <v>168</v>
      </c>
      <c r="H209" s="219">
        <v>23</v>
      </c>
      <c r="I209" s="220"/>
      <c r="J209" s="221">
        <f t="shared" si="30"/>
        <v>0</v>
      </c>
      <c r="K209" s="222"/>
      <c r="L209" s="223"/>
      <c r="M209" s="224" t="s">
        <v>1</v>
      </c>
      <c r="N209" s="225" t="s">
        <v>40</v>
      </c>
      <c r="O209" s="68"/>
      <c r="P209" s="211">
        <f t="shared" si="31"/>
        <v>0</v>
      </c>
      <c r="Q209" s="211">
        <v>0</v>
      </c>
      <c r="R209" s="211">
        <f t="shared" si="32"/>
        <v>0</v>
      </c>
      <c r="S209" s="211">
        <v>0</v>
      </c>
      <c r="T209" s="212">
        <f t="shared" si="33"/>
        <v>0</v>
      </c>
      <c r="U209" s="31"/>
      <c r="V209" s="31"/>
      <c r="W209" s="31"/>
      <c r="X209" s="31"/>
      <c r="Y209" s="31"/>
      <c r="Z209" s="31"/>
      <c r="AA209" s="31"/>
      <c r="AB209" s="31"/>
      <c r="AC209" s="31"/>
      <c r="AD209" s="31"/>
      <c r="AE209" s="31"/>
      <c r="AR209" s="213" t="s">
        <v>212</v>
      </c>
      <c r="AT209" s="213" t="s">
        <v>171</v>
      </c>
      <c r="AU209" s="213" t="s">
        <v>85</v>
      </c>
      <c r="AY209" s="14" t="s">
        <v>136</v>
      </c>
      <c r="BE209" s="214">
        <f t="shared" si="34"/>
        <v>0</v>
      </c>
      <c r="BF209" s="214">
        <f t="shared" si="35"/>
        <v>0</v>
      </c>
      <c r="BG209" s="214">
        <f t="shared" si="36"/>
        <v>0</v>
      </c>
      <c r="BH209" s="214">
        <f t="shared" si="37"/>
        <v>0</v>
      </c>
      <c r="BI209" s="214">
        <f t="shared" si="38"/>
        <v>0</v>
      </c>
      <c r="BJ209" s="14" t="s">
        <v>83</v>
      </c>
      <c r="BK209" s="214">
        <f t="shared" si="39"/>
        <v>0</v>
      </c>
      <c r="BL209" s="14" t="s">
        <v>169</v>
      </c>
      <c r="BM209" s="213" t="s">
        <v>540</v>
      </c>
    </row>
    <row r="210" spans="1:65" s="2" customFormat="1" ht="21.75" customHeight="1">
      <c r="A210" s="31"/>
      <c r="B210" s="32"/>
      <c r="C210" s="201" t="s">
        <v>195</v>
      </c>
      <c r="D210" s="201" t="s">
        <v>139</v>
      </c>
      <c r="E210" s="202" t="s">
        <v>541</v>
      </c>
      <c r="F210" s="203" t="s">
        <v>542</v>
      </c>
      <c r="G210" s="204" t="s">
        <v>543</v>
      </c>
      <c r="H210" s="205">
        <v>30</v>
      </c>
      <c r="I210" s="206"/>
      <c r="J210" s="207">
        <f t="shared" si="30"/>
        <v>0</v>
      </c>
      <c r="K210" s="208"/>
      <c r="L210" s="36"/>
      <c r="M210" s="209" t="s">
        <v>1</v>
      </c>
      <c r="N210" s="210" t="s">
        <v>40</v>
      </c>
      <c r="O210" s="68"/>
      <c r="P210" s="211">
        <f t="shared" si="31"/>
        <v>0</v>
      </c>
      <c r="Q210" s="211">
        <v>0</v>
      </c>
      <c r="R210" s="211">
        <f t="shared" si="32"/>
        <v>0</v>
      </c>
      <c r="S210" s="211">
        <v>0</v>
      </c>
      <c r="T210" s="212">
        <f t="shared" si="33"/>
        <v>0</v>
      </c>
      <c r="U210" s="31"/>
      <c r="V210" s="31"/>
      <c r="W210" s="31"/>
      <c r="X210" s="31"/>
      <c r="Y210" s="31"/>
      <c r="Z210" s="31"/>
      <c r="AA210" s="31"/>
      <c r="AB210" s="31"/>
      <c r="AC210" s="31"/>
      <c r="AD210" s="31"/>
      <c r="AE210" s="31"/>
      <c r="AR210" s="213" t="s">
        <v>169</v>
      </c>
      <c r="AT210" s="213" t="s">
        <v>139</v>
      </c>
      <c r="AU210" s="213" t="s">
        <v>85</v>
      </c>
      <c r="AY210" s="14" t="s">
        <v>136</v>
      </c>
      <c r="BE210" s="214">
        <f t="shared" si="34"/>
        <v>0</v>
      </c>
      <c r="BF210" s="214">
        <f t="shared" si="35"/>
        <v>0</v>
      </c>
      <c r="BG210" s="214">
        <f t="shared" si="36"/>
        <v>0</v>
      </c>
      <c r="BH210" s="214">
        <f t="shared" si="37"/>
        <v>0</v>
      </c>
      <c r="BI210" s="214">
        <f t="shared" si="38"/>
        <v>0</v>
      </c>
      <c r="BJ210" s="14" t="s">
        <v>83</v>
      </c>
      <c r="BK210" s="214">
        <f t="shared" si="39"/>
        <v>0</v>
      </c>
      <c r="BL210" s="14" t="s">
        <v>169</v>
      </c>
      <c r="BM210" s="213" t="s">
        <v>544</v>
      </c>
    </row>
    <row r="211" spans="1:65" s="2" customFormat="1" ht="16.5" customHeight="1">
      <c r="A211" s="31"/>
      <c r="B211" s="32"/>
      <c r="C211" s="201" t="s">
        <v>332</v>
      </c>
      <c r="D211" s="201" t="s">
        <v>139</v>
      </c>
      <c r="E211" s="202" t="s">
        <v>345</v>
      </c>
      <c r="F211" s="203" t="s">
        <v>346</v>
      </c>
      <c r="G211" s="204" t="s">
        <v>187</v>
      </c>
      <c r="H211" s="205">
        <v>29</v>
      </c>
      <c r="I211" s="206"/>
      <c r="J211" s="207">
        <f t="shared" si="30"/>
        <v>0</v>
      </c>
      <c r="K211" s="208"/>
      <c r="L211" s="36"/>
      <c r="M211" s="209" t="s">
        <v>1</v>
      </c>
      <c r="N211" s="210" t="s">
        <v>40</v>
      </c>
      <c r="O211" s="68"/>
      <c r="P211" s="211">
        <f t="shared" si="31"/>
        <v>0</v>
      </c>
      <c r="Q211" s="211">
        <v>0</v>
      </c>
      <c r="R211" s="211">
        <f t="shared" si="32"/>
        <v>0</v>
      </c>
      <c r="S211" s="211">
        <v>0</v>
      </c>
      <c r="T211" s="212">
        <f t="shared" si="33"/>
        <v>0</v>
      </c>
      <c r="U211" s="31"/>
      <c r="V211" s="31"/>
      <c r="W211" s="31"/>
      <c r="X211" s="31"/>
      <c r="Y211" s="31"/>
      <c r="Z211" s="31"/>
      <c r="AA211" s="31"/>
      <c r="AB211" s="31"/>
      <c r="AC211" s="31"/>
      <c r="AD211" s="31"/>
      <c r="AE211" s="31"/>
      <c r="AR211" s="213" t="s">
        <v>174</v>
      </c>
      <c r="AT211" s="213" t="s">
        <v>139</v>
      </c>
      <c r="AU211" s="213" t="s">
        <v>85</v>
      </c>
      <c r="AY211" s="14" t="s">
        <v>136</v>
      </c>
      <c r="BE211" s="214">
        <f t="shared" si="34"/>
        <v>0</v>
      </c>
      <c r="BF211" s="214">
        <f t="shared" si="35"/>
        <v>0</v>
      </c>
      <c r="BG211" s="214">
        <f t="shared" si="36"/>
        <v>0</v>
      </c>
      <c r="BH211" s="214">
        <f t="shared" si="37"/>
        <v>0</v>
      </c>
      <c r="BI211" s="214">
        <f t="shared" si="38"/>
        <v>0</v>
      </c>
      <c r="BJ211" s="14" t="s">
        <v>83</v>
      </c>
      <c r="BK211" s="214">
        <f t="shared" si="39"/>
        <v>0</v>
      </c>
      <c r="BL211" s="14" t="s">
        <v>174</v>
      </c>
      <c r="BM211" s="213" t="s">
        <v>545</v>
      </c>
    </row>
    <row r="212" spans="1:65" s="2" customFormat="1" ht="16.5" customHeight="1">
      <c r="A212" s="31"/>
      <c r="B212" s="32"/>
      <c r="C212" s="215" t="s">
        <v>335</v>
      </c>
      <c r="D212" s="215" t="s">
        <v>171</v>
      </c>
      <c r="E212" s="216" t="s">
        <v>348</v>
      </c>
      <c r="F212" s="217" t="s">
        <v>349</v>
      </c>
      <c r="G212" s="218" t="s">
        <v>350</v>
      </c>
      <c r="H212" s="219">
        <v>29</v>
      </c>
      <c r="I212" s="220"/>
      <c r="J212" s="221">
        <f t="shared" si="30"/>
        <v>0</v>
      </c>
      <c r="K212" s="222"/>
      <c r="L212" s="223"/>
      <c r="M212" s="224" t="s">
        <v>1</v>
      </c>
      <c r="N212" s="225" t="s">
        <v>40</v>
      </c>
      <c r="O212" s="68"/>
      <c r="P212" s="211">
        <f t="shared" si="31"/>
        <v>0</v>
      </c>
      <c r="Q212" s="211">
        <v>0</v>
      </c>
      <c r="R212" s="211">
        <f t="shared" si="32"/>
        <v>0</v>
      </c>
      <c r="S212" s="211">
        <v>0</v>
      </c>
      <c r="T212" s="212">
        <f t="shared" si="33"/>
        <v>0</v>
      </c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  <c r="AE212" s="31"/>
      <c r="AR212" s="213" t="s">
        <v>174</v>
      </c>
      <c r="AT212" s="213" t="s">
        <v>171</v>
      </c>
      <c r="AU212" s="213" t="s">
        <v>85</v>
      </c>
      <c r="AY212" s="14" t="s">
        <v>136</v>
      </c>
      <c r="BE212" s="214">
        <f t="shared" si="34"/>
        <v>0</v>
      </c>
      <c r="BF212" s="214">
        <f t="shared" si="35"/>
        <v>0</v>
      </c>
      <c r="BG212" s="214">
        <f t="shared" si="36"/>
        <v>0</v>
      </c>
      <c r="BH212" s="214">
        <f t="shared" si="37"/>
        <v>0</v>
      </c>
      <c r="BI212" s="214">
        <f t="shared" si="38"/>
        <v>0</v>
      </c>
      <c r="BJ212" s="14" t="s">
        <v>83</v>
      </c>
      <c r="BK212" s="214">
        <f t="shared" si="39"/>
        <v>0</v>
      </c>
      <c r="BL212" s="14" t="s">
        <v>174</v>
      </c>
      <c r="BM212" s="213" t="s">
        <v>546</v>
      </c>
    </row>
    <row r="213" spans="1:65" s="12" customFormat="1" ht="22.8" customHeight="1">
      <c r="B213" s="185"/>
      <c r="C213" s="186"/>
      <c r="D213" s="187" t="s">
        <v>74</v>
      </c>
      <c r="E213" s="199" t="s">
        <v>351</v>
      </c>
      <c r="F213" s="199" t="s">
        <v>352</v>
      </c>
      <c r="G213" s="186"/>
      <c r="H213" s="186"/>
      <c r="I213" s="189"/>
      <c r="J213" s="200">
        <f>BK213</f>
        <v>0</v>
      </c>
      <c r="K213" s="186"/>
      <c r="L213" s="191"/>
      <c r="M213" s="192"/>
      <c r="N213" s="193"/>
      <c r="O213" s="193"/>
      <c r="P213" s="194">
        <f>SUM(P214:P215)</f>
        <v>0</v>
      </c>
      <c r="Q213" s="193"/>
      <c r="R213" s="194">
        <f>SUM(R214:R215)</f>
        <v>6.4000000000000003E-3</v>
      </c>
      <c r="S213" s="193"/>
      <c r="T213" s="195">
        <f>SUM(T214:T215)</f>
        <v>0</v>
      </c>
      <c r="AR213" s="196" t="s">
        <v>146</v>
      </c>
      <c r="AT213" s="197" t="s">
        <v>74</v>
      </c>
      <c r="AU213" s="197" t="s">
        <v>83</v>
      </c>
      <c r="AY213" s="196" t="s">
        <v>136</v>
      </c>
      <c r="BK213" s="198">
        <f>SUM(BK214:BK215)</f>
        <v>0</v>
      </c>
    </row>
    <row r="214" spans="1:65" s="2" customFormat="1" ht="33" customHeight="1">
      <c r="A214" s="31"/>
      <c r="B214" s="32"/>
      <c r="C214" s="215" t="s">
        <v>353</v>
      </c>
      <c r="D214" s="215" t="s">
        <v>171</v>
      </c>
      <c r="E214" s="216" t="s">
        <v>354</v>
      </c>
      <c r="F214" s="217" t="s">
        <v>355</v>
      </c>
      <c r="G214" s="218" t="s">
        <v>187</v>
      </c>
      <c r="H214" s="219">
        <v>8</v>
      </c>
      <c r="I214" s="220"/>
      <c r="J214" s="221">
        <f>ROUND(I214*H214,2)</f>
        <v>0</v>
      </c>
      <c r="K214" s="222"/>
      <c r="L214" s="223"/>
      <c r="M214" s="224" t="s">
        <v>1</v>
      </c>
      <c r="N214" s="225" t="s">
        <v>40</v>
      </c>
      <c r="O214" s="68"/>
      <c r="P214" s="211">
        <f>O214*H214</f>
        <v>0</v>
      </c>
      <c r="Q214" s="211">
        <v>8.0000000000000004E-4</v>
      </c>
      <c r="R214" s="211">
        <f>Q214*H214</f>
        <v>6.4000000000000003E-3</v>
      </c>
      <c r="S214" s="211">
        <v>0</v>
      </c>
      <c r="T214" s="212">
        <f>S214*H214</f>
        <v>0</v>
      </c>
      <c r="U214" s="31"/>
      <c r="V214" s="31"/>
      <c r="W214" s="31"/>
      <c r="X214" s="31"/>
      <c r="Y214" s="31"/>
      <c r="Z214" s="31"/>
      <c r="AA214" s="31"/>
      <c r="AB214" s="31"/>
      <c r="AC214" s="31"/>
      <c r="AD214" s="31"/>
      <c r="AE214" s="31"/>
      <c r="AR214" s="213" t="s">
        <v>174</v>
      </c>
      <c r="AT214" s="213" t="s">
        <v>171</v>
      </c>
      <c r="AU214" s="213" t="s">
        <v>85</v>
      </c>
      <c r="AY214" s="14" t="s">
        <v>136</v>
      </c>
      <c r="BE214" s="214">
        <f>IF(N214="základní",J214,0)</f>
        <v>0</v>
      </c>
      <c r="BF214" s="214">
        <f>IF(N214="snížená",J214,0)</f>
        <v>0</v>
      </c>
      <c r="BG214" s="214">
        <f>IF(N214="zákl. přenesená",J214,0)</f>
        <v>0</v>
      </c>
      <c r="BH214" s="214">
        <f>IF(N214="sníž. přenesená",J214,0)</f>
        <v>0</v>
      </c>
      <c r="BI214" s="214">
        <f>IF(N214="nulová",J214,0)</f>
        <v>0</v>
      </c>
      <c r="BJ214" s="14" t="s">
        <v>83</v>
      </c>
      <c r="BK214" s="214">
        <f>ROUND(I214*H214,2)</f>
        <v>0</v>
      </c>
      <c r="BL214" s="14" t="s">
        <v>174</v>
      </c>
      <c r="BM214" s="213" t="s">
        <v>547</v>
      </c>
    </row>
    <row r="215" spans="1:65" s="2" customFormat="1" ht="16.5" customHeight="1">
      <c r="A215" s="31"/>
      <c r="B215" s="32"/>
      <c r="C215" s="215" t="s">
        <v>356</v>
      </c>
      <c r="D215" s="215" t="s">
        <v>171</v>
      </c>
      <c r="E215" s="216" t="s">
        <v>357</v>
      </c>
      <c r="F215" s="217" t="s">
        <v>358</v>
      </c>
      <c r="G215" s="218" t="s">
        <v>187</v>
      </c>
      <c r="H215" s="219">
        <v>6</v>
      </c>
      <c r="I215" s="220"/>
      <c r="J215" s="221">
        <f>ROUND(I215*H215,2)</f>
        <v>0</v>
      </c>
      <c r="K215" s="222"/>
      <c r="L215" s="223"/>
      <c r="M215" s="224" t="s">
        <v>1</v>
      </c>
      <c r="N215" s="225" t="s">
        <v>40</v>
      </c>
      <c r="O215" s="68"/>
      <c r="P215" s="211">
        <f>O215*H215</f>
        <v>0</v>
      </c>
      <c r="Q215" s="211">
        <v>0</v>
      </c>
      <c r="R215" s="211">
        <f>Q215*H215</f>
        <v>0</v>
      </c>
      <c r="S215" s="211">
        <v>0</v>
      </c>
      <c r="T215" s="212">
        <f>S215*H215</f>
        <v>0</v>
      </c>
      <c r="U215" s="31"/>
      <c r="V215" s="31"/>
      <c r="W215" s="31"/>
      <c r="X215" s="31"/>
      <c r="Y215" s="31"/>
      <c r="Z215" s="31"/>
      <c r="AA215" s="31"/>
      <c r="AB215" s="31"/>
      <c r="AC215" s="31"/>
      <c r="AD215" s="31"/>
      <c r="AE215" s="31"/>
      <c r="AR215" s="213" t="s">
        <v>212</v>
      </c>
      <c r="AT215" s="213" t="s">
        <v>171</v>
      </c>
      <c r="AU215" s="213" t="s">
        <v>85</v>
      </c>
      <c r="AY215" s="14" t="s">
        <v>136</v>
      </c>
      <c r="BE215" s="214">
        <f>IF(N215="základní",J215,0)</f>
        <v>0</v>
      </c>
      <c r="BF215" s="214">
        <f>IF(N215="snížená",J215,0)</f>
        <v>0</v>
      </c>
      <c r="BG215" s="214">
        <f>IF(N215="zákl. přenesená",J215,0)</f>
        <v>0</v>
      </c>
      <c r="BH215" s="214">
        <f>IF(N215="sníž. přenesená",J215,0)</f>
        <v>0</v>
      </c>
      <c r="BI215" s="214">
        <f>IF(N215="nulová",J215,0)</f>
        <v>0</v>
      </c>
      <c r="BJ215" s="14" t="s">
        <v>83</v>
      </c>
      <c r="BK215" s="214">
        <f>ROUND(I215*H215,2)</f>
        <v>0</v>
      </c>
      <c r="BL215" s="14" t="s">
        <v>169</v>
      </c>
      <c r="BM215" s="213" t="s">
        <v>548</v>
      </c>
    </row>
    <row r="216" spans="1:65" s="12" customFormat="1" ht="22.8" customHeight="1">
      <c r="B216" s="185"/>
      <c r="C216" s="186"/>
      <c r="D216" s="187" t="s">
        <v>74</v>
      </c>
      <c r="E216" s="199" t="s">
        <v>359</v>
      </c>
      <c r="F216" s="199" t="s">
        <v>360</v>
      </c>
      <c r="G216" s="186"/>
      <c r="H216" s="186"/>
      <c r="I216" s="189"/>
      <c r="J216" s="200">
        <f>BK216</f>
        <v>0</v>
      </c>
      <c r="K216" s="186"/>
      <c r="L216" s="191"/>
      <c r="M216" s="192"/>
      <c r="N216" s="193"/>
      <c r="O216" s="193"/>
      <c r="P216" s="194">
        <f>SUM(P217:P219)</f>
        <v>0</v>
      </c>
      <c r="Q216" s="193"/>
      <c r="R216" s="194">
        <f>SUM(R217:R219)</f>
        <v>0</v>
      </c>
      <c r="S216" s="193"/>
      <c r="T216" s="195">
        <f>SUM(T217:T219)</f>
        <v>0</v>
      </c>
      <c r="AR216" s="196" t="s">
        <v>146</v>
      </c>
      <c r="AT216" s="197" t="s">
        <v>74</v>
      </c>
      <c r="AU216" s="197" t="s">
        <v>83</v>
      </c>
      <c r="AY216" s="196" t="s">
        <v>136</v>
      </c>
      <c r="BK216" s="198">
        <f>SUM(BK217:BK219)</f>
        <v>0</v>
      </c>
    </row>
    <row r="217" spans="1:65" s="2" customFormat="1" ht="21.75" customHeight="1">
      <c r="A217" s="31"/>
      <c r="B217" s="32"/>
      <c r="C217" s="201" t="s">
        <v>338</v>
      </c>
      <c r="D217" s="201" t="s">
        <v>139</v>
      </c>
      <c r="E217" s="202" t="s">
        <v>362</v>
      </c>
      <c r="F217" s="203" t="s">
        <v>363</v>
      </c>
      <c r="G217" s="204" t="s">
        <v>187</v>
      </c>
      <c r="H217" s="205">
        <v>140</v>
      </c>
      <c r="I217" s="206"/>
      <c r="J217" s="207">
        <f>ROUND(I217*H217,2)</f>
        <v>0</v>
      </c>
      <c r="K217" s="208"/>
      <c r="L217" s="36"/>
      <c r="M217" s="209" t="s">
        <v>1</v>
      </c>
      <c r="N217" s="210" t="s">
        <v>40</v>
      </c>
      <c r="O217" s="68"/>
      <c r="P217" s="211">
        <f>O217*H217</f>
        <v>0</v>
      </c>
      <c r="Q217" s="211">
        <v>0</v>
      </c>
      <c r="R217" s="211">
        <f>Q217*H217</f>
        <v>0</v>
      </c>
      <c r="S217" s="211">
        <v>0</v>
      </c>
      <c r="T217" s="212">
        <f>S217*H217</f>
        <v>0</v>
      </c>
      <c r="U217" s="31"/>
      <c r="V217" s="31"/>
      <c r="W217" s="31"/>
      <c r="X217" s="31"/>
      <c r="Y217" s="31"/>
      <c r="Z217" s="31"/>
      <c r="AA217" s="31"/>
      <c r="AB217" s="31"/>
      <c r="AC217" s="31"/>
      <c r="AD217" s="31"/>
      <c r="AE217" s="31"/>
      <c r="AR217" s="213" t="s">
        <v>169</v>
      </c>
      <c r="AT217" s="213" t="s">
        <v>139</v>
      </c>
      <c r="AU217" s="213" t="s">
        <v>85</v>
      </c>
      <c r="AY217" s="14" t="s">
        <v>136</v>
      </c>
      <c r="BE217" s="214">
        <f>IF(N217="základní",J217,0)</f>
        <v>0</v>
      </c>
      <c r="BF217" s="214">
        <f>IF(N217="snížená",J217,0)</f>
        <v>0</v>
      </c>
      <c r="BG217" s="214">
        <f>IF(N217="zákl. přenesená",J217,0)</f>
        <v>0</v>
      </c>
      <c r="BH217" s="214">
        <f>IF(N217="sníž. přenesená",J217,0)</f>
        <v>0</v>
      </c>
      <c r="BI217" s="214">
        <f>IF(N217="nulová",J217,0)</f>
        <v>0</v>
      </c>
      <c r="BJ217" s="14" t="s">
        <v>83</v>
      </c>
      <c r="BK217" s="214">
        <f>ROUND(I217*H217,2)</f>
        <v>0</v>
      </c>
      <c r="BL217" s="14" t="s">
        <v>169</v>
      </c>
      <c r="BM217" s="213" t="s">
        <v>549</v>
      </c>
    </row>
    <row r="218" spans="1:65" s="2" customFormat="1" ht="21.75" customHeight="1">
      <c r="A218" s="31"/>
      <c r="B218" s="32"/>
      <c r="C218" s="201" t="s">
        <v>341</v>
      </c>
      <c r="D218" s="201" t="s">
        <v>139</v>
      </c>
      <c r="E218" s="202" t="s">
        <v>365</v>
      </c>
      <c r="F218" s="203" t="s">
        <v>366</v>
      </c>
      <c r="G218" s="204" t="s">
        <v>168</v>
      </c>
      <c r="H218" s="205">
        <v>400</v>
      </c>
      <c r="I218" s="206"/>
      <c r="J218" s="207">
        <f>ROUND(I218*H218,2)</f>
        <v>0</v>
      </c>
      <c r="K218" s="208"/>
      <c r="L218" s="36"/>
      <c r="M218" s="209" t="s">
        <v>1</v>
      </c>
      <c r="N218" s="210" t="s">
        <v>40</v>
      </c>
      <c r="O218" s="68"/>
      <c r="P218" s="211">
        <f>O218*H218</f>
        <v>0</v>
      </c>
      <c r="Q218" s="211">
        <v>0</v>
      </c>
      <c r="R218" s="211">
        <f>Q218*H218</f>
        <v>0</v>
      </c>
      <c r="S218" s="211">
        <v>0</v>
      </c>
      <c r="T218" s="212">
        <f>S218*H218</f>
        <v>0</v>
      </c>
      <c r="U218" s="31"/>
      <c r="V218" s="31"/>
      <c r="W218" s="31"/>
      <c r="X218" s="31"/>
      <c r="Y218" s="31"/>
      <c r="Z218" s="31"/>
      <c r="AA218" s="31"/>
      <c r="AB218" s="31"/>
      <c r="AC218" s="31"/>
      <c r="AD218" s="31"/>
      <c r="AE218" s="31"/>
      <c r="AR218" s="213" t="s">
        <v>169</v>
      </c>
      <c r="AT218" s="213" t="s">
        <v>139</v>
      </c>
      <c r="AU218" s="213" t="s">
        <v>85</v>
      </c>
      <c r="AY218" s="14" t="s">
        <v>136</v>
      </c>
      <c r="BE218" s="214">
        <f>IF(N218="základní",J218,0)</f>
        <v>0</v>
      </c>
      <c r="BF218" s="214">
        <f>IF(N218="snížená",J218,0)</f>
        <v>0</v>
      </c>
      <c r="BG218" s="214">
        <f>IF(N218="zákl. přenesená",J218,0)</f>
        <v>0</v>
      </c>
      <c r="BH218" s="214">
        <f>IF(N218="sníž. přenesená",J218,0)</f>
        <v>0</v>
      </c>
      <c r="BI218" s="214">
        <f>IF(N218="nulová",J218,0)</f>
        <v>0</v>
      </c>
      <c r="BJ218" s="14" t="s">
        <v>83</v>
      </c>
      <c r="BK218" s="214">
        <f>ROUND(I218*H218,2)</f>
        <v>0</v>
      </c>
      <c r="BL218" s="14" t="s">
        <v>169</v>
      </c>
      <c r="BM218" s="213" t="s">
        <v>550</v>
      </c>
    </row>
    <row r="219" spans="1:65" s="2" customFormat="1" ht="21.75" customHeight="1">
      <c r="A219" s="31"/>
      <c r="B219" s="32"/>
      <c r="C219" s="201" t="s">
        <v>344</v>
      </c>
      <c r="D219" s="201" t="s">
        <v>139</v>
      </c>
      <c r="E219" s="202" t="s">
        <v>368</v>
      </c>
      <c r="F219" s="203" t="s">
        <v>369</v>
      </c>
      <c r="G219" s="204" t="s">
        <v>168</v>
      </c>
      <c r="H219" s="205">
        <v>135</v>
      </c>
      <c r="I219" s="206"/>
      <c r="J219" s="207">
        <f>ROUND(I219*H219,2)</f>
        <v>0</v>
      </c>
      <c r="K219" s="208"/>
      <c r="L219" s="36"/>
      <c r="M219" s="209" t="s">
        <v>1</v>
      </c>
      <c r="N219" s="210" t="s">
        <v>40</v>
      </c>
      <c r="O219" s="68"/>
      <c r="P219" s="211">
        <f>O219*H219</f>
        <v>0</v>
      </c>
      <c r="Q219" s="211">
        <v>0</v>
      </c>
      <c r="R219" s="211">
        <f>Q219*H219</f>
        <v>0</v>
      </c>
      <c r="S219" s="211">
        <v>0</v>
      </c>
      <c r="T219" s="212">
        <f>S219*H219</f>
        <v>0</v>
      </c>
      <c r="U219" s="31"/>
      <c r="V219" s="31"/>
      <c r="W219" s="31"/>
      <c r="X219" s="31"/>
      <c r="Y219" s="31"/>
      <c r="Z219" s="31"/>
      <c r="AA219" s="31"/>
      <c r="AB219" s="31"/>
      <c r="AC219" s="31"/>
      <c r="AD219" s="31"/>
      <c r="AE219" s="31"/>
      <c r="AR219" s="213" t="s">
        <v>169</v>
      </c>
      <c r="AT219" s="213" t="s">
        <v>139</v>
      </c>
      <c r="AU219" s="213" t="s">
        <v>85</v>
      </c>
      <c r="AY219" s="14" t="s">
        <v>136</v>
      </c>
      <c r="BE219" s="214">
        <f>IF(N219="základní",J219,0)</f>
        <v>0</v>
      </c>
      <c r="BF219" s="214">
        <f>IF(N219="snížená",J219,0)</f>
        <v>0</v>
      </c>
      <c r="BG219" s="214">
        <f>IF(N219="zákl. přenesená",J219,0)</f>
        <v>0</v>
      </c>
      <c r="BH219" s="214">
        <f>IF(N219="sníž. přenesená",J219,0)</f>
        <v>0</v>
      </c>
      <c r="BI219" s="214">
        <f>IF(N219="nulová",J219,0)</f>
        <v>0</v>
      </c>
      <c r="BJ219" s="14" t="s">
        <v>83</v>
      </c>
      <c r="BK219" s="214">
        <f>ROUND(I219*H219,2)</f>
        <v>0</v>
      </c>
      <c r="BL219" s="14" t="s">
        <v>169</v>
      </c>
      <c r="BM219" s="213" t="s">
        <v>551</v>
      </c>
    </row>
    <row r="220" spans="1:65" s="12" customFormat="1" ht="22.8" customHeight="1">
      <c r="B220" s="185"/>
      <c r="C220" s="186"/>
      <c r="D220" s="187" t="s">
        <v>74</v>
      </c>
      <c r="E220" s="199" t="s">
        <v>370</v>
      </c>
      <c r="F220" s="199" t="s">
        <v>371</v>
      </c>
      <c r="G220" s="186"/>
      <c r="H220" s="186"/>
      <c r="I220" s="189"/>
      <c r="J220" s="200">
        <f>BK220</f>
        <v>0</v>
      </c>
      <c r="K220" s="186"/>
      <c r="L220" s="191"/>
      <c r="M220" s="192"/>
      <c r="N220" s="193"/>
      <c r="O220" s="193"/>
      <c r="P220" s="194">
        <f>SUM(P221:P228)</f>
        <v>0</v>
      </c>
      <c r="Q220" s="193"/>
      <c r="R220" s="194">
        <f>SUM(R221:R228)</f>
        <v>0</v>
      </c>
      <c r="S220" s="193"/>
      <c r="T220" s="195">
        <f>SUM(T221:T228)</f>
        <v>0</v>
      </c>
      <c r="AR220" s="196" t="s">
        <v>146</v>
      </c>
      <c r="AT220" s="197" t="s">
        <v>74</v>
      </c>
      <c r="AU220" s="197" t="s">
        <v>83</v>
      </c>
      <c r="AY220" s="196" t="s">
        <v>136</v>
      </c>
      <c r="BK220" s="198">
        <f>SUM(BK221:BK228)</f>
        <v>0</v>
      </c>
    </row>
    <row r="221" spans="1:65" s="2" customFormat="1" ht="16.5" customHeight="1">
      <c r="A221" s="31"/>
      <c r="B221" s="32"/>
      <c r="C221" s="201" t="s">
        <v>347</v>
      </c>
      <c r="D221" s="201" t="s">
        <v>139</v>
      </c>
      <c r="E221" s="202" t="s">
        <v>373</v>
      </c>
      <c r="F221" s="203" t="s">
        <v>374</v>
      </c>
      <c r="G221" s="204" t="s">
        <v>287</v>
      </c>
      <c r="H221" s="205">
        <v>1</v>
      </c>
      <c r="I221" s="206"/>
      <c r="J221" s="207">
        <f t="shared" ref="J221:J228" si="40">ROUND(I221*H221,2)</f>
        <v>0</v>
      </c>
      <c r="K221" s="208"/>
      <c r="L221" s="36"/>
      <c r="M221" s="209" t="s">
        <v>1</v>
      </c>
      <c r="N221" s="210" t="s">
        <v>40</v>
      </c>
      <c r="O221" s="68"/>
      <c r="P221" s="211">
        <f t="shared" ref="P221:P228" si="41">O221*H221</f>
        <v>0</v>
      </c>
      <c r="Q221" s="211">
        <v>0</v>
      </c>
      <c r="R221" s="211">
        <f t="shared" ref="R221:R228" si="42">Q221*H221</f>
        <v>0</v>
      </c>
      <c r="S221" s="211">
        <v>0</v>
      </c>
      <c r="T221" s="212">
        <f t="shared" ref="T221:T228" si="43">S221*H221</f>
        <v>0</v>
      </c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  <c r="AE221" s="31"/>
      <c r="AR221" s="213" t="s">
        <v>169</v>
      </c>
      <c r="AT221" s="213" t="s">
        <v>139</v>
      </c>
      <c r="AU221" s="213" t="s">
        <v>85</v>
      </c>
      <c r="AY221" s="14" t="s">
        <v>136</v>
      </c>
      <c r="BE221" s="214">
        <f t="shared" ref="BE221:BE228" si="44">IF(N221="základní",J221,0)</f>
        <v>0</v>
      </c>
      <c r="BF221" s="214">
        <f t="shared" ref="BF221:BF228" si="45">IF(N221="snížená",J221,0)</f>
        <v>0</v>
      </c>
      <c r="BG221" s="214">
        <f t="shared" ref="BG221:BG228" si="46">IF(N221="zákl. přenesená",J221,0)</f>
        <v>0</v>
      </c>
      <c r="BH221" s="214">
        <f t="shared" ref="BH221:BH228" si="47">IF(N221="sníž. přenesená",J221,0)</f>
        <v>0</v>
      </c>
      <c r="BI221" s="214">
        <f t="shared" ref="BI221:BI228" si="48">IF(N221="nulová",J221,0)</f>
        <v>0</v>
      </c>
      <c r="BJ221" s="14" t="s">
        <v>83</v>
      </c>
      <c r="BK221" s="214">
        <f t="shared" ref="BK221:BK228" si="49">ROUND(I221*H221,2)</f>
        <v>0</v>
      </c>
      <c r="BL221" s="14" t="s">
        <v>169</v>
      </c>
      <c r="BM221" s="213" t="s">
        <v>552</v>
      </c>
    </row>
    <row r="222" spans="1:65" s="2" customFormat="1" ht="21.75" customHeight="1">
      <c r="A222" s="31"/>
      <c r="B222" s="32"/>
      <c r="C222" s="201" t="s">
        <v>361</v>
      </c>
      <c r="D222" s="201" t="s">
        <v>139</v>
      </c>
      <c r="E222" s="202" t="s">
        <v>376</v>
      </c>
      <c r="F222" s="203" t="s">
        <v>377</v>
      </c>
      <c r="G222" s="204" t="s">
        <v>378</v>
      </c>
      <c r="H222" s="205">
        <v>1</v>
      </c>
      <c r="I222" s="206"/>
      <c r="J222" s="207">
        <f t="shared" si="40"/>
        <v>0</v>
      </c>
      <c r="K222" s="208"/>
      <c r="L222" s="36"/>
      <c r="M222" s="209" t="s">
        <v>1</v>
      </c>
      <c r="N222" s="210" t="s">
        <v>40</v>
      </c>
      <c r="O222" s="68"/>
      <c r="P222" s="211">
        <f t="shared" si="41"/>
        <v>0</v>
      </c>
      <c r="Q222" s="211">
        <v>0</v>
      </c>
      <c r="R222" s="211">
        <f t="shared" si="42"/>
        <v>0</v>
      </c>
      <c r="S222" s="211">
        <v>0</v>
      </c>
      <c r="T222" s="212">
        <f t="shared" si="43"/>
        <v>0</v>
      </c>
      <c r="U222" s="31"/>
      <c r="V222" s="31"/>
      <c r="W222" s="31"/>
      <c r="X222" s="31"/>
      <c r="Y222" s="31"/>
      <c r="Z222" s="31"/>
      <c r="AA222" s="31"/>
      <c r="AB222" s="31"/>
      <c r="AC222" s="31"/>
      <c r="AD222" s="31"/>
      <c r="AE222" s="31"/>
      <c r="AR222" s="213" t="s">
        <v>169</v>
      </c>
      <c r="AT222" s="213" t="s">
        <v>139</v>
      </c>
      <c r="AU222" s="213" t="s">
        <v>85</v>
      </c>
      <c r="AY222" s="14" t="s">
        <v>136</v>
      </c>
      <c r="BE222" s="214">
        <f t="shared" si="44"/>
        <v>0</v>
      </c>
      <c r="BF222" s="214">
        <f t="shared" si="45"/>
        <v>0</v>
      </c>
      <c r="BG222" s="214">
        <f t="shared" si="46"/>
        <v>0</v>
      </c>
      <c r="BH222" s="214">
        <f t="shared" si="47"/>
        <v>0</v>
      </c>
      <c r="BI222" s="214">
        <f t="shared" si="48"/>
        <v>0</v>
      </c>
      <c r="BJ222" s="14" t="s">
        <v>83</v>
      </c>
      <c r="BK222" s="214">
        <f t="shared" si="49"/>
        <v>0</v>
      </c>
      <c r="BL222" s="14" t="s">
        <v>169</v>
      </c>
      <c r="BM222" s="213" t="s">
        <v>553</v>
      </c>
    </row>
    <row r="223" spans="1:65" s="2" customFormat="1" ht="21.75" customHeight="1">
      <c r="A223" s="31"/>
      <c r="B223" s="32"/>
      <c r="C223" s="201" t="s">
        <v>364</v>
      </c>
      <c r="D223" s="201" t="s">
        <v>139</v>
      </c>
      <c r="E223" s="202" t="s">
        <v>380</v>
      </c>
      <c r="F223" s="203" t="s">
        <v>381</v>
      </c>
      <c r="G223" s="204" t="s">
        <v>382</v>
      </c>
      <c r="H223" s="205">
        <v>1</v>
      </c>
      <c r="I223" s="206"/>
      <c r="J223" s="207">
        <f t="shared" si="40"/>
        <v>0</v>
      </c>
      <c r="K223" s="208"/>
      <c r="L223" s="36"/>
      <c r="M223" s="209" t="s">
        <v>1</v>
      </c>
      <c r="N223" s="210" t="s">
        <v>40</v>
      </c>
      <c r="O223" s="68"/>
      <c r="P223" s="211">
        <f t="shared" si="41"/>
        <v>0</v>
      </c>
      <c r="Q223" s="211">
        <v>0</v>
      </c>
      <c r="R223" s="211">
        <f t="shared" si="42"/>
        <v>0</v>
      </c>
      <c r="S223" s="211">
        <v>0</v>
      </c>
      <c r="T223" s="212">
        <f t="shared" si="43"/>
        <v>0</v>
      </c>
      <c r="U223" s="31"/>
      <c r="V223" s="31"/>
      <c r="W223" s="31"/>
      <c r="X223" s="31"/>
      <c r="Y223" s="31"/>
      <c r="Z223" s="31"/>
      <c r="AA223" s="31"/>
      <c r="AB223" s="31"/>
      <c r="AC223" s="31"/>
      <c r="AD223" s="31"/>
      <c r="AE223" s="31"/>
      <c r="AR223" s="213" t="s">
        <v>169</v>
      </c>
      <c r="AT223" s="213" t="s">
        <v>139</v>
      </c>
      <c r="AU223" s="213" t="s">
        <v>85</v>
      </c>
      <c r="AY223" s="14" t="s">
        <v>136</v>
      </c>
      <c r="BE223" s="214">
        <f t="shared" si="44"/>
        <v>0</v>
      </c>
      <c r="BF223" s="214">
        <f t="shared" si="45"/>
        <v>0</v>
      </c>
      <c r="BG223" s="214">
        <f t="shared" si="46"/>
        <v>0</v>
      </c>
      <c r="BH223" s="214">
        <f t="shared" si="47"/>
        <v>0</v>
      </c>
      <c r="BI223" s="214">
        <f t="shared" si="48"/>
        <v>0</v>
      </c>
      <c r="BJ223" s="14" t="s">
        <v>83</v>
      </c>
      <c r="BK223" s="214">
        <f t="shared" si="49"/>
        <v>0</v>
      </c>
      <c r="BL223" s="14" t="s">
        <v>169</v>
      </c>
      <c r="BM223" s="213" t="s">
        <v>554</v>
      </c>
    </row>
    <row r="224" spans="1:65" s="2" customFormat="1" ht="21.75" customHeight="1">
      <c r="A224" s="31"/>
      <c r="B224" s="32"/>
      <c r="C224" s="201" t="s">
        <v>367</v>
      </c>
      <c r="D224" s="201" t="s">
        <v>139</v>
      </c>
      <c r="E224" s="202" t="s">
        <v>384</v>
      </c>
      <c r="F224" s="203" t="s">
        <v>385</v>
      </c>
      <c r="G224" s="204" t="s">
        <v>386</v>
      </c>
      <c r="H224" s="205">
        <v>1</v>
      </c>
      <c r="I224" s="206"/>
      <c r="J224" s="207">
        <f t="shared" si="40"/>
        <v>0</v>
      </c>
      <c r="K224" s="208"/>
      <c r="L224" s="36"/>
      <c r="M224" s="209" t="s">
        <v>1</v>
      </c>
      <c r="N224" s="210" t="s">
        <v>40</v>
      </c>
      <c r="O224" s="68"/>
      <c r="P224" s="211">
        <f t="shared" si="41"/>
        <v>0</v>
      </c>
      <c r="Q224" s="211">
        <v>0</v>
      </c>
      <c r="R224" s="211">
        <f t="shared" si="42"/>
        <v>0</v>
      </c>
      <c r="S224" s="211">
        <v>0</v>
      </c>
      <c r="T224" s="212">
        <f t="shared" si="43"/>
        <v>0</v>
      </c>
      <c r="U224" s="31"/>
      <c r="V224" s="31"/>
      <c r="W224" s="31"/>
      <c r="X224" s="31"/>
      <c r="Y224" s="31"/>
      <c r="Z224" s="31"/>
      <c r="AA224" s="31"/>
      <c r="AB224" s="31"/>
      <c r="AC224" s="31"/>
      <c r="AD224" s="31"/>
      <c r="AE224" s="31"/>
      <c r="AR224" s="213" t="s">
        <v>169</v>
      </c>
      <c r="AT224" s="213" t="s">
        <v>139</v>
      </c>
      <c r="AU224" s="213" t="s">
        <v>85</v>
      </c>
      <c r="AY224" s="14" t="s">
        <v>136</v>
      </c>
      <c r="BE224" s="214">
        <f t="shared" si="44"/>
        <v>0</v>
      </c>
      <c r="BF224" s="214">
        <f t="shared" si="45"/>
        <v>0</v>
      </c>
      <c r="BG224" s="214">
        <f t="shared" si="46"/>
        <v>0</v>
      </c>
      <c r="BH224" s="214">
        <f t="shared" si="47"/>
        <v>0</v>
      </c>
      <c r="BI224" s="214">
        <f t="shared" si="48"/>
        <v>0</v>
      </c>
      <c r="BJ224" s="14" t="s">
        <v>83</v>
      </c>
      <c r="BK224" s="214">
        <f t="shared" si="49"/>
        <v>0</v>
      </c>
      <c r="BL224" s="14" t="s">
        <v>169</v>
      </c>
      <c r="BM224" s="213" t="s">
        <v>555</v>
      </c>
    </row>
    <row r="225" spans="1:65" s="2" customFormat="1" ht="21.75" customHeight="1">
      <c r="A225" s="31"/>
      <c r="B225" s="32"/>
      <c r="C225" s="201" t="s">
        <v>372</v>
      </c>
      <c r="D225" s="201" t="s">
        <v>139</v>
      </c>
      <c r="E225" s="202" t="s">
        <v>388</v>
      </c>
      <c r="F225" s="203" t="s">
        <v>389</v>
      </c>
      <c r="G225" s="204" t="s">
        <v>390</v>
      </c>
      <c r="H225" s="205">
        <v>1</v>
      </c>
      <c r="I225" s="206"/>
      <c r="J225" s="207">
        <f t="shared" si="40"/>
        <v>0</v>
      </c>
      <c r="K225" s="208"/>
      <c r="L225" s="36"/>
      <c r="M225" s="209" t="s">
        <v>1</v>
      </c>
      <c r="N225" s="210" t="s">
        <v>40</v>
      </c>
      <c r="O225" s="68"/>
      <c r="P225" s="211">
        <f t="shared" si="41"/>
        <v>0</v>
      </c>
      <c r="Q225" s="211">
        <v>0</v>
      </c>
      <c r="R225" s="211">
        <f t="shared" si="42"/>
        <v>0</v>
      </c>
      <c r="S225" s="211">
        <v>0</v>
      </c>
      <c r="T225" s="212">
        <f t="shared" si="43"/>
        <v>0</v>
      </c>
      <c r="U225" s="31"/>
      <c r="V225" s="31"/>
      <c r="W225" s="31"/>
      <c r="X225" s="31"/>
      <c r="Y225" s="31"/>
      <c r="Z225" s="31"/>
      <c r="AA225" s="31"/>
      <c r="AB225" s="31"/>
      <c r="AC225" s="31"/>
      <c r="AD225" s="31"/>
      <c r="AE225" s="31"/>
      <c r="AR225" s="213" t="s">
        <v>169</v>
      </c>
      <c r="AT225" s="213" t="s">
        <v>139</v>
      </c>
      <c r="AU225" s="213" t="s">
        <v>85</v>
      </c>
      <c r="AY225" s="14" t="s">
        <v>136</v>
      </c>
      <c r="BE225" s="214">
        <f t="shared" si="44"/>
        <v>0</v>
      </c>
      <c r="BF225" s="214">
        <f t="shared" si="45"/>
        <v>0</v>
      </c>
      <c r="BG225" s="214">
        <f t="shared" si="46"/>
        <v>0</v>
      </c>
      <c r="BH225" s="214">
        <f t="shared" si="47"/>
        <v>0</v>
      </c>
      <c r="BI225" s="214">
        <f t="shared" si="48"/>
        <v>0</v>
      </c>
      <c r="BJ225" s="14" t="s">
        <v>83</v>
      </c>
      <c r="BK225" s="214">
        <f t="shared" si="49"/>
        <v>0</v>
      </c>
      <c r="BL225" s="14" t="s">
        <v>169</v>
      </c>
      <c r="BM225" s="213" t="s">
        <v>556</v>
      </c>
    </row>
    <row r="226" spans="1:65" s="2" customFormat="1" ht="21.75" customHeight="1">
      <c r="A226" s="31"/>
      <c r="B226" s="32"/>
      <c r="C226" s="201" t="s">
        <v>375</v>
      </c>
      <c r="D226" s="201" t="s">
        <v>139</v>
      </c>
      <c r="E226" s="202" t="s">
        <v>392</v>
      </c>
      <c r="F226" s="203" t="s">
        <v>393</v>
      </c>
      <c r="G226" s="204" t="s">
        <v>390</v>
      </c>
      <c r="H226" s="205">
        <v>1</v>
      </c>
      <c r="I226" s="206"/>
      <c r="J226" s="207">
        <f t="shared" si="40"/>
        <v>0</v>
      </c>
      <c r="K226" s="208"/>
      <c r="L226" s="36"/>
      <c r="M226" s="209" t="s">
        <v>1</v>
      </c>
      <c r="N226" s="210" t="s">
        <v>40</v>
      </c>
      <c r="O226" s="68"/>
      <c r="P226" s="211">
        <f t="shared" si="41"/>
        <v>0</v>
      </c>
      <c r="Q226" s="211">
        <v>0</v>
      </c>
      <c r="R226" s="211">
        <f t="shared" si="42"/>
        <v>0</v>
      </c>
      <c r="S226" s="211">
        <v>0</v>
      </c>
      <c r="T226" s="212">
        <f t="shared" si="43"/>
        <v>0</v>
      </c>
      <c r="U226" s="31"/>
      <c r="V226" s="31"/>
      <c r="W226" s="31"/>
      <c r="X226" s="31"/>
      <c r="Y226" s="31"/>
      <c r="Z226" s="31"/>
      <c r="AA226" s="31"/>
      <c r="AB226" s="31"/>
      <c r="AC226" s="31"/>
      <c r="AD226" s="31"/>
      <c r="AE226" s="31"/>
      <c r="AR226" s="213" t="s">
        <v>169</v>
      </c>
      <c r="AT226" s="213" t="s">
        <v>139</v>
      </c>
      <c r="AU226" s="213" t="s">
        <v>85</v>
      </c>
      <c r="AY226" s="14" t="s">
        <v>136</v>
      </c>
      <c r="BE226" s="214">
        <f t="shared" si="44"/>
        <v>0</v>
      </c>
      <c r="BF226" s="214">
        <f t="shared" si="45"/>
        <v>0</v>
      </c>
      <c r="BG226" s="214">
        <f t="shared" si="46"/>
        <v>0</v>
      </c>
      <c r="BH226" s="214">
        <f t="shared" si="47"/>
        <v>0</v>
      </c>
      <c r="BI226" s="214">
        <f t="shared" si="48"/>
        <v>0</v>
      </c>
      <c r="BJ226" s="14" t="s">
        <v>83</v>
      </c>
      <c r="BK226" s="214">
        <f t="shared" si="49"/>
        <v>0</v>
      </c>
      <c r="BL226" s="14" t="s">
        <v>169</v>
      </c>
      <c r="BM226" s="213" t="s">
        <v>557</v>
      </c>
    </row>
    <row r="227" spans="1:65" s="2" customFormat="1" ht="16.5" customHeight="1">
      <c r="A227" s="31"/>
      <c r="B227" s="32"/>
      <c r="C227" s="201" t="s">
        <v>379</v>
      </c>
      <c r="D227" s="201" t="s">
        <v>139</v>
      </c>
      <c r="E227" s="202" t="s">
        <v>395</v>
      </c>
      <c r="F227" s="203" t="s">
        <v>396</v>
      </c>
      <c r="G227" s="204" t="s">
        <v>390</v>
      </c>
      <c r="H227" s="205">
        <v>1</v>
      </c>
      <c r="I227" s="206"/>
      <c r="J227" s="207">
        <f t="shared" si="40"/>
        <v>0</v>
      </c>
      <c r="K227" s="208"/>
      <c r="L227" s="36"/>
      <c r="M227" s="209" t="s">
        <v>1</v>
      </c>
      <c r="N227" s="210" t="s">
        <v>40</v>
      </c>
      <c r="O227" s="68"/>
      <c r="P227" s="211">
        <f t="shared" si="41"/>
        <v>0</v>
      </c>
      <c r="Q227" s="211">
        <v>0</v>
      </c>
      <c r="R227" s="211">
        <f t="shared" si="42"/>
        <v>0</v>
      </c>
      <c r="S227" s="211">
        <v>0</v>
      </c>
      <c r="T227" s="212">
        <f t="shared" si="43"/>
        <v>0</v>
      </c>
      <c r="U227" s="31"/>
      <c r="V227" s="31"/>
      <c r="W227" s="31"/>
      <c r="X227" s="31"/>
      <c r="Y227" s="31"/>
      <c r="Z227" s="31"/>
      <c r="AA227" s="31"/>
      <c r="AB227" s="31"/>
      <c r="AC227" s="31"/>
      <c r="AD227" s="31"/>
      <c r="AE227" s="31"/>
      <c r="AR227" s="213" t="s">
        <v>169</v>
      </c>
      <c r="AT227" s="213" t="s">
        <v>139</v>
      </c>
      <c r="AU227" s="213" t="s">
        <v>85</v>
      </c>
      <c r="AY227" s="14" t="s">
        <v>136</v>
      </c>
      <c r="BE227" s="214">
        <f t="shared" si="44"/>
        <v>0</v>
      </c>
      <c r="BF227" s="214">
        <f t="shared" si="45"/>
        <v>0</v>
      </c>
      <c r="BG227" s="214">
        <f t="shared" si="46"/>
        <v>0</v>
      </c>
      <c r="BH227" s="214">
        <f t="shared" si="47"/>
        <v>0</v>
      </c>
      <c r="BI227" s="214">
        <f t="shared" si="48"/>
        <v>0</v>
      </c>
      <c r="BJ227" s="14" t="s">
        <v>83</v>
      </c>
      <c r="BK227" s="214">
        <f t="shared" si="49"/>
        <v>0</v>
      </c>
      <c r="BL227" s="14" t="s">
        <v>169</v>
      </c>
      <c r="BM227" s="213" t="s">
        <v>558</v>
      </c>
    </row>
    <row r="228" spans="1:65" s="2" customFormat="1" ht="16.5" customHeight="1">
      <c r="A228" s="31"/>
      <c r="B228" s="32"/>
      <c r="C228" s="201" t="s">
        <v>383</v>
      </c>
      <c r="D228" s="201" t="s">
        <v>139</v>
      </c>
      <c r="E228" s="202" t="s">
        <v>398</v>
      </c>
      <c r="F228" s="203" t="s">
        <v>399</v>
      </c>
      <c r="G228" s="204" t="s">
        <v>187</v>
      </c>
      <c r="H228" s="205">
        <v>1</v>
      </c>
      <c r="I228" s="206"/>
      <c r="J228" s="207">
        <f t="shared" si="40"/>
        <v>0</v>
      </c>
      <c r="K228" s="208"/>
      <c r="L228" s="36"/>
      <c r="M228" s="209" t="s">
        <v>1</v>
      </c>
      <c r="N228" s="210" t="s">
        <v>40</v>
      </c>
      <c r="O228" s="68"/>
      <c r="P228" s="211">
        <f t="shared" si="41"/>
        <v>0</v>
      </c>
      <c r="Q228" s="211">
        <v>0</v>
      </c>
      <c r="R228" s="211">
        <f t="shared" si="42"/>
        <v>0</v>
      </c>
      <c r="S228" s="211">
        <v>0</v>
      </c>
      <c r="T228" s="212">
        <f t="shared" si="43"/>
        <v>0</v>
      </c>
      <c r="U228" s="31"/>
      <c r="V228" s="31"/>
      <c r="W228" s="31"/>
      <c r="X228" s="31"/>
      <c r="Y228" s="31"/>
      <c r="Z228" s="31"/>
      <c r="AA228" s="31"/>
      <c r="AB228" s="31"/>
      <c r="AC228" s="31"/>
      <c r="AD228" s="31"/>
      <c r="AE228" s="31"/>
      <c r="AR228" s="213" t="s">
        <v>169</v>
      </c>
      <c r="AT228" s="213" t="s">
        <v>139</v>
      </c>
      <c r="AU228" s="213" t="s">
        <v>85</v>
      </c>
      <c r="AY228" s="14" t="s">
        <v>136</v>
      </c>
      <c r="BE228" s="214">
        <f t="shared" si="44"/>
        <v>0</v>
      </c>
      <c r="BF228" s="214">
        <f t="shared" si="45"/>
        <v>0</v>
      </c>
      <c r="BG228" s="214">
        <f t="shared" si="46"/>
        <v>0</v>
      </c>
      <c r="BH228" s="214">
        <f t="shared" si="47"/>
        <v>0</v>
      </c>
      <c r="BI228" s="214">
        <f t="shared" si="48"/>
        <v>0</v>
      </c>
      <c r="BJ228" s="14" t="s">
        <v>83</v>
      </c>
      <c r="BK228" s="214">
        <f t="shared" si="49"/>
        <v>0</v>
      </c>
      <c r="BL228" s="14" t="s">
        <v>169</v>
      </c>
      <c r="BM228" s="213" t="s">
        <v>559</v>
      </c>
    </row>
    <row r="229" spans="1:65" s="12" customFormat="1" ht="22.8" customHeight="1">
      <c r="B229" s="185"/>
      <c r="C229" s="186"/>
      <c r="D229" s="187" t="s">
        <v>74</v>
      </c>
      <c r="E229" s="199" t="s">
        <v>400</v>
      </c>
      <c r="F229" s="199" t="s">
        <v>401</v>
      </c>
      <c r="G229" s="186"/>
      <c r="H229" s="186"/>
      <c r="I229" s="189"/>
      <c r="J229" s="200">
        <f>BK229</f>
        <v>0</v>
      </c>
      <c r="K229" s="186"/>
      <c r="L229" s="191"/>
      <c r="M229" s="192"/>
      <c r="N229" s="193"/>
      <c r="O229" s="193"/>
      <c r="P229" s="194">
        <f>SUM(P230:P235)</f>
        <v>0</v>
      </c>
      <c r="Q229" s="193"/>
      <c r="R229" s="194">
        <f>SUM(R230:R235)</f>
        <v>0</v>
      </c>
      <c r="S229" s="193"/>
      <c r="T229" s="195">
        <f>SUM(T230:T235)</f>
        <v>0</v>
      </c>
      <c r="AR229" s="196" t="s">
        <v>143</v>
      </c>
      <c r="AT229" s="197" t="s">
        <v>74</v>
      </c>
      <c r="AU229" s="197" t="s">
        <v>83</v>
      </c>
      <c r="AY229" s="196" t="s">
        <v>136</v>
      </c>
      <c r="BK229" s="198">
        <f>SUM(BK230:BK235)</f>
        <v>0</v>
      </c>
    </row>
    <row r="230" spans="1:65" s="2" customFormat="1" ht="16.5" customHeight="1">
      <c r="A230" s="31"/>
      <c r="B230" s="32"/>
      <c r="C230" s="201" t="s">
        <v>387</v>
      </c>
      <c r="D230" s="201" t="s">
        <v>139</v>
      </c>
      <c r="E230" s="202" t="s">
        <v>403</v>
      </c>
      <c r="F230" s="203" t="s">
        <v>404</v>
      </c>
      <c r="G230" s="204" t="s">
        <v>405</v>
      </c>
      <c r="H230" s="205">
        <v>64</v>
      </c>
      <c r="I230" s="206"/>
      <c r="J230" s="207">
        <f t="shared" ref="J230:J235" si="50">ROUND(I230*H230,2)</f>
        <v>0</v>
      </c>
      <c r="K230" s="208"/>
      <c r="L230" s="36"/>
      <c r="M230" s="209" t="s">
        <v>1</v>
      </c>
      <c r="N230" s="210" t="s">
        <v>40</v>
      </c>
      <c r="O230" s="68"/>
      <c r="P230" s="211">
        <f t="shared" ref="P230:P235" si="51">O230*H230</f>
        <v>0</v>
      </c>
      <c r="Q230" s="211">
        <v>0</v>
      </c>
      <c r="R230" s="211">
        <f t="shared" ref="R230:R235" si="52">Q230*H230</f>
        <v>0</v>
      </c>
      <c r="S230" s="211">
        <v>0</v>
      </c>
      <c r="T230" s="212">
        <f t="shared" ref="T230:T235" si="53">S230*H230</f>
        <v>0</v>
      </c>
      <c r="U230" s="31"/>
      <c r="V230" s="31"/>
      <c r="W230" s="31"/>
      <c r="X230" s="31"/>
      <c r="Y230" s="31"/>
      <c r="Z230" s="31"/>
      <c r="AA230" s="31"/>
      <c r="AB230" s="31"/>
      <c r="AC230" s="31"/>
      <c r="AD230" s="31"/>
      <c r="AE230" s="31"/>
      <c r="AR230" s="213" t="s">
        <v>406</v>
      </c>
      <c r="AT230" s="213" t="s">
        <v>139</v>
      </c>
      <c r="AU230" s="213" t="s">
        <v>85</v>
      </c>
      <c r="AY230" s="14" t="s">
        <v>136</v>
      </c>
      <c r="BE230" s="214">
        <f t="shared" ref="BE230:BE235" si="54">IF(N230="základní",J230,0)</f>
        <v>0</v>
      </c>
      <c r="BF230" s="214">
        <f t="shared" ref="BF230:BF235" si="55">IF(N230="snížená",J230,0)</f>
        <v>0</v>
      </c>
      <c r="BG230" s="214">
        <f t="shared" ref="BG230:BG235" si="56">IF(N230="zákl. přenesená",J230,0)</f>
        <v>0</v>
      </c>
      <c r="BH230" s="214">
        <f t="shared" ref="BH230:BH235" si="57">IF(N230="sníž. přenesená",J230,0)</f>
        <v>0</v>
      </c>
      <c r="BI230" s="214">
        <f t="shared" ref="BI230:BI235" si="58">IF(N230="nulová",J230,0)</f>
        <v>0</v>
      </c>
      <c r="BJ230" s="14" t="s">
        <v>83</v>
      </c>
      <c r="BK230" s="214">
        <f t="shared" ref="BK230:BK235" si="59">ROUND(I230*H230,2)</f>
        <v>0</v>
      </c>
      <c r="BL230" s="14" t="s">
        <v>406</v>
      </c>
      <c r="BM230" s="213" t="s">
        <v>560</v>
      </c>
    </row>
    <row r="231" spans="1:65" s="2" customFormat="1" ht="16.5" customHeight="1">
      <c r="A231" s="31"/>
      <c r="B231" s="32"/>
      <c r="C231" s="201" t="s">
        <v>391</v>
      </c>
      <c r="D231" s="201" t="s">
        <v>139</v>
      </c>
      <c r="E231" s="202" t="s">
        <v>408</v>
      </c>
      <c r="F231" s="203" t="s">
        <v>409</v>
      </c>
      <c r="G231" s="204" t="s">
        <v>405</v>
      </c>
      <c r="H231" s="205">
        <v>64</v>
      </c>
      <c r="I231" s="206"/>
      <c r="J231" s="207">
        <f t="shared" si="50"/>
        <v>0</v>
      </c>
      <c r="K231" s="208"/>
      <c r="L231" s="36"/>
      <c r="M231" s="209" t="s">
        <v>1</v>
      </c>
      <c r="N231" s="210" t="s">
        <v>40</v>
      </c>
      <c r="O231" s="68"/>
      <c r="P231" s="211">
        <f t="shared" si="51"/>
        <v>0</v>
      </c>
      <c r="Q231" s="211">
        <v>0</v>
      </c>
      <c r="R231" s="211">
        <f t="shared" si="52"/>
        <v>0</v>
      </c>
      <c r="S231" s="211">
        <v>0</v>
      </c>
      <c r="T231" s="212">
        <f t="shared" si="53"/>
        <v>0</v>
      </c>
      <c r="U231" s="31"/>
      <c r="V231" s="31"/>
      <c r="W231" s="31"/>
      <c r="X231" s="31"/>
      <c r="Y231" s="31"/>
      <c r="Z231" s="31"/>
      <c r="AA231" s="31"/>
      <c r="AB231" s="31"/>
      <c r="AC231" s="31"/>
      <c r="AD231" s="31"/>
      <c r="AE231" s="31"/>
      <c r="AR231" s="213" t="s">
        <v>406</v>
      </c>
      <c r="AT231" s="213" t="s">
        <v>139</v>
      </c>
      <c r="AU231" s="213" t="s">
        <v>85</v>
      </c>
      <c r="AY231" s="14" t="s">
        <v>136</v>
      </c>
      <c r="BE231" s="214">
        <f t="shared" si="54"/>
        <v>0</v>
      </c>
      <c r="BF231" s="214">
        <f t="shared" si="55"/>
        <v>0</v>
      </c>
      <c r="BG231" s="214">
        <f t="shared" si="56"/>
        <v>0</v>
      </c>
      <c r="BH231" s="214">
        <f t="shared" si="57"/>
        <v>0</v>
      </c>
      <c r="BI231" s="214">
        <f t="shared" si="58"/>
        <v>0</v>
      </c>
      <c r="BJ231" s="14" t="s">
        <v>83</v>
      </c>
      <c r="BK231" s="214">
        <f t="shared" si="59"/>
        <v>0</v>
      </c>
      <c r="BL231" s="14" t="s">
        <v>406</v>
      </c>
      <c r="BM231" s="213" t="s">
        <v>561</v>
      </c>
    </row>
    <row r="232" spans="1:65" s="2" customFormat="1" ht="16.5" customHeight="1">
      <c r="A232" s="31"/>
      <c r="B232" s="32"/>
      <c r="C232" s="201" t="s">
        <v>394</v>
      </c>
      <c r="D232" s="201" t="s">
        <v>139</v>
      </c>
      <c r="E232" s="202" t="s">
        <v>411</v>
      </c>
      <c r="F232" s="203" t="s">
        <v>412</v>
      </c>
      <c r="G232" s="204" t="s">
        <v>405</v>
      </c>
      <c r="H232" s="205">
        <v>16</v>
      </c>
      <c r="I232" s="206"/>
      <c r="J232" s="207">
        <f t="shared" si="50"/>
        <v>0</v>
      </c>
      <c r="K232" s="208"/>
      <c r="L232" s="36"/>
      <c r="M232" s="209" t="s">
        <v>1</v>
      </c>
      <c r="N232" s="210" t="s">
        <v>40</v>
      </c>
      <c r="O232" s="68"/>
      <c r="P232" s="211">
        <f t="shared" si="51"/>
        <v>0</v>
      </c>
      <c r="Q232" s="211">
        <v>0</v>
      </c>
      <c r="R232" s="211">
        <f t="shared" si="52"/>
        <v>0</v>
      </c>
      <c r="S232" s="211">
        <v>0</v>
      </c>
      <c r="T232" s="212">
        <f t="shared" si="53"/>
        <v>0</v>
      </c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R232" s="213" t="s">
        <v>406</v>
      </c>
      <c r="AT232" s="213" t="s">
        <v>139</v>
      </c>
      <c r="AU232" s="213" t="s">
        <v>85</v>
      </c>
      <c r="AY232" s="14" t="s">
        <v>136</v>
      </c>
      <c r="BE232" s="214">
        <f t="shared" si="54"/>
        <v>0</v>
      </c>
      <c r="BF232" s="214">
        <f t="shared" si="55"/>
        <v>0</v>
      </c>
      <c r="BG232" s="214">
        <f t="shared" si="56"/>
        <v>0</v>
      </c>
      <c r="BH232" s="214">
        <f t="shared" si="57"/>
        <v>0</v>
      </c>
      <c r="BI232" s="214">
        <f t="shared" si="58"/>
        <v>0</v>
      </c>
      <c r="BJ232" s="14" t="s">
        <v>83</v>
      </c>
      <c r="BK232" s="214">
        <f t="shared" si="59"/>
        <v>0</v>
      </c>
      <c r="BL232" s="14" t="s">
        <v>406</v>
      </c>
      <c r="BM232" s="213" t="s">
        <v>562</v>
      </c>
    </row>
    <row r="233" spans="1:65" s="2" customFormat="1" ht="16.5" customHeight="1">
      <c r="A233" s="31"/>
      <c r="B233" s="32"/>
      <c r="C233" s="201" t="s">
        <v>397</v>
      </c>
      <c r="D233" s="201" t="s">
        <v>139</v>
      </c>
      <c r="E233" s="202" t="s">
        <v>414</v>
      </c>
      <c r="F233" s="203" t="s">
        <v>415</v>
      </c>
      <c r="G233" s="204" t="s">
        <v>405</v>
      </c>
      <c r="H233" s="205">
        <v>56</v>
      </c>
      <c r="I233" s="206"/>
      <c r="J233" s="207">
        <f t="shared" si="50"/>
        <v>0</v>
      </c>
      <c r="K233" s="208"/>
      <c r="L233" s="36"/>
      <c r="M233" s="209" t="s">
        <v>1</v>
      </c>
      <c r="N233" s="210" t="s">
        <v>40</v>
      </c>
      <c r="O233" s="68"/>
      <c r="P233" s="211">
        <f t="shared" si="51"/>
        <v>0</v>
      </c>
      <c r="Q233" s="211">
        <v>0</v>
      </c>
      <c r="R233" s="211">
        <f t="shared" si="52"/>
        <v>0</v>
      </c>
      <c r="S233" s="211">
        <v>0</v>
      </c>
      <c r="T233" s="212">
        <f t="shared" si="53"/>
        <v>0</v>
      </c>
      <c r="U233" s="31"/>
      <c r="V233" s="31"/>
      <c r="W233" s="31"/>
      <c r="X233" s="31"/>
      <c r="Y233" s="31"/>
      <c r="Z233" s="31"/>
      <c r="AA233" s="31"/>
      <c r="AB233" s="31"/>
      <c r="AC233" s="31"/>
      <c r="AD233" s="31"/>
      <c r="AE233" s="31"/>
      <c r="AR233" s="213" t="s">
        <v>406</v>
      </c>
      <c r="AT233" s="213" t="s">
        <v>139</v>
      </c>
      <c r="AU233" s="213" t="s">
        <v>85</v>
      </c>
      <c r="AY233" s="14" t="s">
        <v>136</v>
      </c>
      <c r="BE233" s="214">
        <f t="shared" si="54"/>
        <v>0</v>
      </c>
      <c r="BF233" s="214">
        <f t="shared" si="55"/>
        <v>0</v>
      </c>
      <c r="BG233" s="214">
        <f t="shared" si="56"/>
        <v>0</v>
      </c>
      <c r="BH233" s="214">
        <f t="shared" si="57"/>
        <v>0</v>
      </c>
      <c r="BI233" s="214">
        <f t="shared" si="58"/>
        <v>0</v>
      </c>
      <c r="BJ233" s="14" t="s">
        <v>83</v>
      </c>
      <c r="BK233" s="214">
        <f t="shared" si="59"/>
        <v>0</v>
      </c>
      <c r="BL233" s="14" t="s">
        <v>406</v>
      </c>
      <c r="BM233" s="213" t="s">
        <v>563</v>
      </c>
    </row>
    <row r="234" spans="1:65" s="2" customFormat="1" ht="16.5" customHeight="1">
      <c r="A234" s="31"/>
      <c r="B234" s="32"/>
      <c r="C234" s="201" t="s">
        <v>402</v>
      </c>
      <c r="D234" s="201" t="s">
        <v>139</v>
      </c>
      <c r="E234" s="202" t="s">
        <v>417</v>
      </c>
      <c r="F234" s="203" t="s">
        <v>418</v>
      </c>
      <c r="G234" s="204" t="s">
        <v>405</v>
      </c>
      <c r="H234" s="205">
        <v>40</v>
      </c>
      <c r="I234" s="206"/>
      <c r="J234" s="207">
        <f t="shared" si="50"/>
        <v>0</v>
      </c>
      <c r="K234" s="208"/>
      <c r="L234" s="36"/>
      <c r="M234" s="209" t="s">
        <v>1</v>
      </c>
      <c r="N234" s="210" t="s">
        <v>40</v>
      </c>
      <c r="O234" s="68"/>
      <c r="P234" s="211">
        <f t="shared" si="51"/>
        <v>0</v>
      </c>
      <c r="Q234" s="211">
        <v>0</v>
      </c>
      <c r="R234" s="211">
        <f t="shared" si="52"/>
        <v>0</v>
      </c>
      <c r="S234" s="211">
        <v>0</v>
      </c>
      <c r="T234" s="212">
        <f t="shared" si="53"/>
        <v>0</v>
      </c>
      <c r="U234" s="31"/>
      <c r="V234" s="31"/>
      <c r="W234" s="31"/>
      <c r="X234" s="31"/>
      <c r="Y234" s="31"/>
      <c r="Z234" s="31"/>
      <c r="AA234" s="31"/>
      <c r="AB234" s="31"/>
      <c r="AC234" s="31"/>
      <c r="AD234" s="31"/>
      <c r="AE234" s="31"/>
      <c r="AR234" s="213" t="s">
        <v>406</v>
      </c>
      <c r="AT234" s="213" t="s">
        <v>139</v>
      </c>
      <c r="AU234" s="213" t="s">
        <v>85</v>
      </c>
      <c r="AY234" s="14" t="s">
        <v>136</v>
      </c>
      <c r="BE234" s="214">
        <f t="shared" si="54"/>
        <v>0</v>
      </c>
      <c r="BF234" s="214">
        <f t="shared" si="55"/>
        <v>0</v>
      </c>
      <c r="BG234" s="214">
        <f t="shared" si="56"/>
        <v>0</v>
      </c>
      <c r="BH234" s="214">
        <f t="shared" si="57"/>
        <v>0</v>
      </c>
      <c r="BI234" s="214">
        <f t="shared" si="58"/>
        <v>0</v>
      </c>
      <c r="BJ234" s="14" t="s">
        <v>83</v>
      </c>
      <c r="BK234" s="214">
        <f t="shared" si="59"/>
        <v>0</v>
      </c>
      <c r="BL234" s="14" t="s">
        <v>406</v>
      </c>
      <c r="BM234" s="213" t="s">
        <v>564</v>
      </c>
    </row>
    <row r="235" spans="1:65" s="2" customFormat="1" ht="16.5" customHeight="1">
      <c r="A235" s="31"/>
      <c r="B235" s="32"/>
      <c r="C235" s="201" t="s">
        <v>407</v>
      </c>
      <c r="D235" s="201" t="s">
        <v>139</v>
      </c>
      <c r="E235" s="202" t="s">
        <v>420</v>
      </c>
      <c r="F235" s="203" t="s">
        <v>421</v>
      </c>
      <c r="G235" s="204" t="s">
        <v>405</v>
      </c>
      <c r="H235" s="205">
        <v>16</v>
      </c>
      <c r="I235" s="206"/>
      <c r="J235" s="207">
        <f t="shared" si="50"/>
        <v>0</v>
      </c>
      <c r="K235" s="208"/>
      <c r="L235" s="36"/>
      <c r="M235" s="209" t="s">
        <v>1</v>
      </c>
      <c r="N235" s="210" t="s">
        <v>40</v>
      </c>
      <c r="O235" s="68"/>
      <c r="P235" s="211">
        <f t="shared" si="51"/>
        <v>0</v>
      </c>
      <c r="Q235" s="211">
        <v>0</v>
      </c>
      <c r="R235" s="211">
        <f t="shared" si="52"/>
        <v>0</v>
      </c>
      <c r="S235" s="211">
        <v>0</v>
      </c>
      <c r="T235" s="212">
        <f t="shared" si="53"/>
        <v>0</v>
      </c>
      <c r="U235" s="31"/>
      <c r="V235" s="31"/>
      <c r="W235" s="31"/>
      <c r="X235" s="31"/>
      <c r="Y235" s="31"/>
      <c r="Z235" s="31"/>
      <c r="AA235" s="31"/>
      <c r="AB235" s="31"/>
      <c r="AC235" s="31"/>
      <c r="AD235" s="31"/>
      <c r="AE235" s="31"/>
      <c r="AR235" s="213" t="s">
        <v>406</v>
      </c>
      <c r="AT235" s="213" t="s">
        <v>139</v>
      </c>
      <c r="AU235" s="213" t="s">
        <v>85</v>
      </c>
      <c r="AY235" s="14" t="s">
        <v>136</v>
      </c>
      <c r="BE235" s="214">
        <f t="shared" si="54"/>
        <v>0</v>
      </c>
      <c r="BF235" s="214">
        <f t="shared" si="55"/>
        <v>0</v>
      </c>
      <c r="BG235" s="214">
        <f t="shared" si="56"/>
        <v>0</v>
      </c>
      <c r="BH235" s="214">
        <f t="shared" si="57"/>
        <v>0</v>
      </c>
      <c r="BI235" s="214">
        <f t="shared" si="58"/>
        <v>0</v>
      </c>
      <c r="BJ235" s="14" t="s">
        <v>83</v>
      </c>
      <c r="BK235" s="214">
        <f t="shared" si="59"/>
        <v>0</v>
      </c>
      <c r="BL235" s="14" t="s">
        <v>406</v>
      </c>
      <c r="BM235" s="213" t="s">
        <v>565</v>
      </c>
    </row>
    <row r="236" spans="1:65" s="12" customFormat="1" ht="22.8" customHeight="1">
      <c r="B236" s="185"/>
      <c r="C236" s="186"/>
      <c r="D236" s="187" t="s">
        <v>74</v>
      </c>
      <c r="E236" s="199" t="s">
        <v>422</v>
      </c>
      <c r="F236" s="199" t="s">
        <v>423</v>
      </c>
      <c r="G236" s="186"/>
      <c r="H236" s="186"/>
      <c r="I236" s="189"/>
      <c r="J236" s="200">
        <f>BK236</f>
        <v>0</v>
      </c>
      <c r="K236" s="186"/>
      <c r="L236" s="191"/>
      <c r="M236" s="192"/>
      <c r="N236" s="193"/>
      <c r="O236" s="193"/>
      <c r="P236" s="194">
        <f>P237</f>
        <v>0</v>
      </c>
      <c r="Q236" s="193"/>
      <c r="R236" s="194">
        <f>R237</f>
        <v>0</v>
      </c>
      <c r="S236" s="193"/>
      <c r="T236" s="195">
        <f>T237</f>
        <v>0</v>
      </c>
      <c r="AR236" s="196" t="s">
        <v>143</v>
      </c>
      <c r="AT236" s="197" t="s">
        <v>74</v>
      </c>
      <c r="AU236" s="197" t="s">
        <v>83</v>
      </c>
      <c r="AY236" s="196" t="s">
        <v>136</v>
      </c>
      <c r="BK236" s="198">
        <f>BK237</f>
        <v>0</v>
      </c>
    </row>
    <row r="237" spans="1:65" s="2" customFormat="1" ht="16.5" customHeight="1">
      <c r="A237" s="31"/>
      <c r="B237" s="32"/>
      <c r="C237" s="215" t="s">
        <v>410</v>
      </c>
      <c r="D237" s="215" t="s">
        <v>171</v>
      </c>
      <c r="E237" s="216" t="s">
        <v>425</v>
      </c>
      <c r="F237" s="217" t="s">
        <v>426</v>
      </c>
      <c r="G237" s="218" t="s">
        <v>287</v>
      </c>
      <c r="H237" s="219">
        <v>1</v>
      </c>
      <c r="I237" s="220"/>
      <c r="J237" s="221">
        <f>ROUND(I237*H237,2)</f>
        <v>0</v>
      </c>
      <c r="K237" s="222"/>
      <c r="L237" s="223"/>
      <c r="M237" s="224" t="s">
        <v>1</v>
      </c>
      <c r="N237" s="225" t="s">
        <v>40</v>
      </c>
      <c r="O237" s="68"/>
      <c r="P237" s="211">
        <f>O237*H237</f>
        <v>0</v>
      </c>
      <c r="Q237" s="211">
        <v>0</v>
      </c>
      <c r="R237" s="211">
        <f>Q237*H237</f>
        <v>0</v>
      </c>
      <c r="S237" s="211">
        <v>0</v>
      </c>
      <c r="T237" s="212">
        <f>S237*H237</f>
        <v>0</v>
      </c>
      <c r="U237" s="31"/>
      <c r="V237" s="31"/>
      <c r="W237" s="31"/>
      <c r="X237" s="31"/>
      <c r="Y237" s="31"/>
      <c r="Z237" s="31"/>
      <c r="AA237" s="31"/>
      <c r="AB237" s="31"/>
      <c r="AC237" s="31"/>
      <c r="AD237" s="31"/>
      <c r="AE237" s="31"/>
      <c r="AR237" s="213" t="s">
        <v>406</v>
      </c>
      <c r="AT237" s="213" t="s">
        <v>171</v>
      </c>
      <c r="AU237" s="213" t="s">
        <v>85</v>
      </c>
      <c r="AY237" s="14" t="s">
        <v>136</v>
      </c>
      <c r="BE237" s="214">
        <f>IF(N237="základní",J237,0)</f>
        <v>0</v>
      </c>
      <c r="BF237" s="214">
        <f>IF(N237="snížená",J237,0)</f>
        <v>0</v>
      </c>
      <c r="BG237" s="214">
        <f>IF(N237="zákl. přenesená",J237,0)</f>
        <v>0</v>
      </c>
      <c r="BH237" s="214">
        <f>IF(N237="sníž. přenesená",J237,0)</f>
        <v>0</v>
      </c>
      <c r="BI237" s="214">
        <f>IF(N237="nulová",J237,0)</f>
        <v>0</v>
      </c>
      <c r="BJ237" s="14" t="s">
        <v>83</v>
      </c>
      <c r="BK237" s="214">
        <f>ROUND(I237*H237,2)</f>
        <v>0</v>
      </c>
      <c r="BL237" s="14" t="s">
        <v>406</v>
      </c>
      <c r="BM237" s="213" t="s">
        <v>566</v>
      </c>
    </row>
    <row r="238" spans="1:65" s="12" customFormat="1" ht="25.95" customHeight="1">
      <c r="B238" s="185"/>
      <c r="C238" s="186"/>
      <c r="D238" s="187" t="s">
        <v>74</v>
      </c>
      <c r="E238" s="188" t="s">
        <v>427</v>
      </c>
      <c r="F238" s="188" t="s">
        <v>428</v>
      </c>
      <c r="G238" s="186"/>
      <c r="H238" s="186"/>
      <c r="I238" s="189"/>
      <c r="J238" s="190">
        <f>BK238</f>
        <v>0</v>
      </c>
      <c r="K238" s="186"/>
      <c r="L238" s="191"/>
      <c r="M238" s="192"/>
      <c r="N238" s="193"/>
      <c r="O238" s="193"/>
      <c r="P238" s="194">
        <f>P239</f>
        <v>0</v>
      </c>
      <c r="Q238" s="193"/>
      <c r="R238" s="194">
        <f>R239</f>
        <v>0</v>
      </c>
      <c r="S238" s="193"/>
      <c r="T238" s="195">
        <f>T239</f>
        <v>0</v>
      </c>
      <c r="AR238" s="196" t="s">
        <v>151</v>
      </c>
      <c r="AT238" s="197" t="s">
        <v>74</v>
      </c>
      <c r="AU238" s="197" t="s">
        <v>75</v>
      </c>
      <c r="AY238" s="196" t="s">
        <v>136</v>
      </c>
      <c r="BK238" s="198">
        <f>BK239</f>
        <v>0</v>
      </c>
    </row>
    <row r="239" spans="1:65" s="12" customFormat="1" ht="22.8" customHeight="1">
      <c r="B239" s="185"/>
      <c r="C239" s="186"/>
      <c r="D239" s="187" t="s">
        <v>74</v>
      </c>
      <c r="E239" s="199" t="s">
        <v>429</v>
      </c>
      <c r="F239" s="199" t="s">
        <v>430</v>
      </c>
      <c r="G239" s="186"/>
      <c r="H239" s="186"/>
      <c r="I239" s="189"/>
      <c r="J239" s="200">
        <f>BK239</f>
        <v>0</v>
      </c>
      <c r="K239" s="186"/>
      <c r="L239" s="191"/>
      <c r="M239" s="192"/>
      <c r="N239" s="193"/>
      <c r="O239" s="193"/>
      <c r="P239" s="194">
        <f>SUM(P240:P241)</f>
        <v>0</v>
      </c>
      <c r="Q239" s="193"/>
      <c r="R239" s="194">
        <f>SUM(R240:R241)</f>
        <v>0</v>
      </c>
      <c r="S239" s="193"/>
      <c r="T239" s="195">
        <f>SUM(T240:T241)</f>
        <v>0</v>
      </c>
      <c r="AR239" s="196" t="s">
        <v>151</v>
      </c>
      <c r="AT239" s="197" t="s">
        <v>74</v>
      </c>
      <c r="AU239" s="197" t="s">
        <v>83</v>
      </c>
      <c r="AY239" s="196" t="s">
        <v>136</v>
      </c>
      <c r="BK239" s="198">
        <f>SUM(BK240:BK241)</f>
        <v>0</v>
      </c>
    </row>
    <row r="240" spans="1:65" s="2" customFormat="1" ht="21.75" customHeight="1">
      <c r="A240" s="31"/>
      <c r="B240" s="32"/>
      <c r="C240" s="201" t="s">
        <v>413</v>
      </c>
      <c r="D240" s="201" t="s">
        <v>139</v>
      </c>
      <c r="E240" s="202" t="s">
        <v>432</v>
      </c>
      <c r="F240" s="203" t="s">
        <v>433</v>
      </c>
      <c r="G240" s="204" t="s">
        <v>434</v>
      </c>
      <c r="H240" s="205">
        <v>1</v>
      </c>
      <c r="I240" s="206"/>
      <c r="J240" s="207">
        <f>ROUND(I240*H240,2)</f>
        <v>0</v>
      </c>
      <c r="K240" s="208"/>
      <c r="L240" s="36"/>
      <c r="M240" s="209" t="s">
        <v>1</v>
      </c>
      <c r="N240" s="210" t="s">
        <v>40</v>
      </c>
      <c r="O240" s="68"/>
      <c r="P240" s="211">
        <f>O240*H240</f>
        <v>0</v>
      </c>
      <c r="Q240" s="211">
        <v>0</v>
      </c>
      <c r="R240" s="211">
        <f>Q240*H240</f>
        <v>0</v>
      </c>
      <c r="S240" s="211">
        <v>0</v>
      </c>
      <c r="T240" s="212">
        <f>S240*H240</f>
        <v>0</v>
      </c>
      <c r="U240" s="31"/>
      <c r="V240" s="31"/>
      <c r="W240" s="31"/>
      <c r="X240" s="31"/>
      <c r="Y240" s="31"/>
      <c r="Z240" s="31"/>
      <c r="AA240" s="31"/>
      <c r="AB240" s="31"/>
      <c r="AC240" s="31"/>
      <c r="AD240" s="31"/>
      <c r="AE240" s="31"/>
      <c r="AR240" s="213" t="s">
        <v>435</v>
      </c>
      <c r="AT240" s="213" t="s">
        <v>139</v>
      </c>
      <c r="AU240" s="213" t="s">
        <v>85</v>
      </c>
      <c r="AY240" s="14" t="s">
        <v>136</v>
      </c>
      <c r="BE240" s="214">
        <f>IF(N240="základní",J240,0)</f>
        <v>0</v>
      </c>
      <c r="BF240" s="214">
        <f>IF(N240="snížená",J240,0)</f>
        <v>0</v>
      </c>
      <c r="BG240" s="214">
        <f>IF(N240="zákl. přenesená",J240,0)</f>
        <v>0</v>
      </c>
      <c r="BH240" s="214">
        <f>IF(N240="sníž. přenesená",J240,0)</f>
        <v>0</v>
      </c>
      <c r="BI240" s="214">
        <f>IF(N240="nulová",J240,0)</f>
        <v>0</v>
      </c>
      <c r="BJ240" s="14" t="s">
        <v>83</v>
      </c>
      <c r="BK240" s="214">
        <f>ROUND(I240*H240,2)</f>
        <v>0</v>
      </c>
      <c r="BL240" s="14" t="s">
        <v>435</v>
      </c>
      <c r="BM240" s="213" t="s">
        <v>567</v>
      </c>
    </row>
    <row r="241" spans="1:65" s="2" customFormat="1" ht="16.5" customHeight="1">
      <c r="A241" s="31"/>
      <c r="B241" s="32"/>
      <c r="C241" s="201" t="s">
        <v>416</v>
      </c>
      <c r="D241" s="201" t="s">
        <v>139</v>
      </c>
      <c r="E241" s="202" t="s">
        <v>437</v>
      </c>
      <c r="F241" s="203" t="s">
        <v>438</v>
      </c>
      <c r="G241" s="204" t="s">
        <v>434</v>
      </c>
      <c r="H241" s="205">
        <v>1</v>
      </c>
      <c r="I241" s="206"/>
      <c r="J241" s="207">
        <f>ROUND(I241*H241,2)</f>
        <v>0</v>
      </c>
      <c r="K241" s="208"/>
      <c r="L241" s="36"/>
      <c r="M241" s="226" t="s">
        <v>1</v>
      </c>
      <c r="N241" s="227" t="s">
        <v>40</v>
      </c>
      <c r="O241" s="228"/>
      <c r="P241" s="229">
        <f>O241*H241</f>
        <v>0</v>
      </c>
      <c r="Q241" s="229">
        <v>0</v>
      </c>
      <c r="R241" s="229">
        <f>Q241*H241</f>
        <v>0</v>
      </c>
      <c r="S241" s="229">
        <v>0</v>
      </c>
      <c r="T241" s="230">
        <f>S241*H241</f>
        <v>0</v>
      </c>
      <c r="U241" s="31"/>
      <c r="V241" s="31"/>
      <c r="W241" s="31"/>
      <c r="X241" s="31"/>
      <c r="Y241" s="31"/>
      <c r="Z241" s="31"/>
      <c r="AA241" s="31"/>
      <c r="AB241" s="31"/>
      <c r="AC241" s="31"/>
      <c r="AD241" s="31"/>
      <c r="AE241" s="31"/>
      <c r="AR241" s="213" t="s">
        <v>435</v>
      </c>
      <c r="AT241" s="213" t="s">
        <v>139</v>
      </c>
      <c r="AU241" s="213" t="s">
        <v>85</v>
      </c>
      <c r="AY241" s="14" t="s">
        <v>136</v>
      </c>
      <c r="BE241" s="214">
        <f>IF(N241="základní",J241,0)</f>
        <v>0</v>
      </c>
      <c r="BF241" s="214">
        <f>IF(N241="snížená",J241,0)</f>
        <v>0</v>
      </c>
      <c r="BG241" s="214">
        <f>IF(N241="zákl. přenesená",J241,0)</f>
        <v>0</v>
      </c>
      <c r="BH241" s="214">
        <f>IF(N241="sníž. přenesená",J241,0)</f>
        <v>0</v>
      </c>
      <c r="BI241" s="214">
        <f>IF(N241="nulová",J241,0)</f>
        <v>0</v>
      </c>
      <c r="BJ241" s="14" t="s">
        <v>83</v>
      </c>
      <c r="BK241" s="214">
        <f>ROUND(I241*H241,2)</f>
        <v>0</v>
      </c>
      <c r="BL241" s="14" t="s">
        <v>435</v>
      </c>
      <c r="BM241" s="213" t="s">
        <v>568</v>
      </c>
    </row>
    <row r="242" spans="1:65" s="2" customFormat="1" ht="6.9" customHeight="1">
      <c r="A242" s="31"/>
      <c r="B242" s="51"/>
      <c r="C242" s="52"/>
      <c r="D242" s="52"/>
      <c r="E242" s="52"/>
      <c r="F242" s="52"/>
      <c r="G242" s="52"/>
      <c r="H242" s="52"/>
      <c r="I242" s="149"/>
      <c r="J242" s="52"/>
      <c r="K242" s="52"/>
      <c r="L242" s="36"/>
      <c r="M242" s="31"/>
      <c r="O242" s="31"/>
      <c r="P242" s="31"/>
      <c r="Q242" s="31"/>
      <c r="R242" s="31"/>
      <c r="S242" s="31"/>
      <c r="T242" s="31"/>
      <c r="U242" s="31"/>
      <c r="V242" s="31"/>
      <c r="W242" s="31"/>
      <c r="X242" s="31"/>
      <c r="Y242" s="31"/>
      <c r="Z242" s="31"/>
      <c r="AA242" s="31"/>
      <c r="AB242" s="31"/>
      <c r="AC242" s="31"/>
      <c r="AD242" s="31"/>
      <c r="AE242" s="31"/>
    </row>
  </sheetData>
  <sheetProtection password="CC35" sheet="1" objects="1" scenarios="1" formatColumns="0" formatRows="0" autoFilter="0"/>
  <autoFilter ref="C129:K241"/>
  <mergeCells count="9">
    <mergeCell ref="E87:H87"/>
    <mergeCell ref="E120:H120"/>
    <mergeCell ref="E122:H122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240"/>
  <sheetViews>
    <sheetView showGridLines="0" workbookViewId="0"/>
  </sheetViews>
  <sheetFormatPr defaultRowHeight="14.4"/>
  <cols>
    <col min="1" max="1" width="8.28515625" style="1" customWidth="1"/>
    <col min="2" max="2" width="1.710937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" style="1" customWidth="1"/>
    <col min="8" max="8" width="11.42578125" style="1" customWidth="1"/>
    <col min="9" max="9" width="20.140625" style="105" customWidth="1"/>
    <col min="10" max="10" width="20.140625" style="1" customWidth="1"/>
    <col min="11" max="11" width="20.140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I2" s="105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AT2" s="14" t="s">
        <v>94</v>
      </c>
    </row>
    <row r="3" spans="1:46" s="1" customFormat="1" ht="6.9" hidden="1" customHeight="1">
      <c r="B3" s="106"/>
      <c r="C3" s="107"/>
      <c r="D3" s="107"/>
      <c r="E3" s="107"/>
      <c r="F3" s="107"/>
      <c r="G3" s="107"/>
      <c r="H3" s="107"/>
      <c r="I3" s="108"/>
      <c r="J3" s="107"/>
      <c r="K3" s="107"/>
      <c r="L3" s="17"/>
      <c r="AT3" s="14" t="s">
        <v>85</v>
      </c>
    </row>
    <row r="4" spans="1:46" s="1" customFormat="1" ht="24.9" hidden="1" customHeight="1">
      <c r="B4" s="17"/>
      <c r="D4" s="109" t="s">
        <v>101</v>
      </c>
      <c r="I4" s="105"/>
      <c r="L4" s="17"/>
      <c r="M4" s="110" t="s">
        <v>10</v>
      </c>
      <c r="AT4" s="14" t="s">
        <v>4</v>
      </c>
    </row>
    <row r="5" spans="1:46" s="1" customFormat="1" ht="6.9" hidden="1" customHeight="1">
      <c r="B5" s="17"/>
      <c r="I5" s="105"/>
      <c r="L5" s="17"/>
    </row>
    <row r="6" spans="1:46" s="1" customFormat="1" ht="12" hidden="1" customHeight="1">
      <c r="B6" s="17"/>
      <c r="D6" s="111" t="s">
        <v>16</v>
      </c>
      <c r="I6" s="105"/>
      <c r="L6" s="17"/>
    </row>
    <row r="7" spans="1:46" s="1" customFormat="1" ht="23.25" hidden="1" customHeight="1">
      <c r="B7" s="17"/>
      <c r="E7" s="272" t="str">
        <f>'Rekapitulace stavby'!K6</f>
        <v>REKONSTRUKCE ELEKTRICKÝCH ROZVODŮ V UČEBNOVÉM PAVILONU ŠKOLY</v>
      </c>
      <c r="F7" s="273"/>
      <c r="G7" s="273"/>
      <c r="H7" s="273"/>
      <c r="I7" s="105"/>
      <c r="L7" s="17"/>
    </row>
    <row r="8" spans="1:46" s="2" customFormat="1" ht="12" hidden="1" customHeight="1">
      <c r="A8" s="31"/>
      <c r="B8" s="36"/>
      <c r="C8" s="31"/>
      <c r="D8" s="111" t="s">
        <v>102</v>
      </c>
      <c r="E8" s="31"/>
      <c r="F8" s="31"/>
      <c r="G8" s="31"/>
      <c r="H8" s="31"/>
      <c r="I8" s="112"/>
      <c r="J8" s="31"/>
      <c r="K8" s="31"/>
      <c r="L8" s="48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</row>
    <row r="9" spans="1:46" s="2" customFormat="1" ht="16.5" hidden="1" customHeight="1">
      <c r="A9" s="31"/>
      <c r="B9" s="36"/>
      <c r="C9" s="31"/>
      <c r="D9" s="31"/>
      <c r="E9" s="274" t="s">
        <v>571</v>
      </c>
      <c r="F9" s="275"/>
      <c r="G9" s="275"/>
      <c r="H9" s="275"/>
      <c r="I9" s="112"/>
      <c r="J9" s="31"/>
      <c r="K9" s="31"/>
      <c r="L9" s="48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</row>
    <row r="10" spans="1:46" s="2" customFormat="1" ht="10.199999999999999" hidden="1">
      <c r="A10" s="31"/>
      <c r="B10" s="36"/>
      <c r="C10" s="31"/>
      <c r="D10" s="31"/>
      <c r="E10" s="31"/>
      <c r="F10" s="31"/>
      <c r="G10" s="31"/>
      <c r="H10" s="31"/>
      <c r="I10" s="112"/>
      <c r="J10" s="31"/>
      <c r="K10" s="31"/>
      <c r="L10" s="48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</row>
    <row r="11" spans="1:46" s="2" customFormat="1" ht="12" hidden="1" customHeight="1">
      <c r="A11" s="31"/>
      <c r="B11" s="36"/>
      <c r="C11" s="31"/>
      <c r="D11" s="111" t="s">
        <v>18</v>
      </c>
      <c r="E11" s="31"/>
      <c r="F11" s="113" t="s">
        <v>1</v>
      </c>
      <c r="G11" s="31"/>
      <c r="H11" s="31"/>
      <c r="I11" s="114" t="s">
        <v>19</v>
      </c>
      <c r="J11" s="113" t="s">
        <v>1</v>
      </c>
      <c r="K11" s="31"/>
      <c r="L11" s="48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46" s="2" customFormat="1" ht="12" hidden="1" customHeight="1">
      <c r="A12" s="31"/>
      <c r="B12" s="36"/>
      <c r="C12" s="31"/>
      <c r="D12" s="111" t="s">
        <v>20</v>
      </c>
      <c r="E12" s="31"/>
      <c r="F12" s="113" t="s">
        <v>21</v>
      </c>
      <c r="G12" s="31"/>
      <c r="H12" s="31"/>
      <c r="I12" s="114" t="s">
        <v>22</v>
      </c>
      <c r="J12" s="115" t="str">
        <f>'Rekapitulace stavby'!AN8</f>
        <v>15. 5. 2019</v>
      </c>
      <c r="K12" s="31"/>
      <c r="L12" s="48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</row>
    <row r="13" spans="1:46" s="2" customFormat="1" ht="10.8" hidden="1" customHeight="1">
      <c r="A13" s="31"/>
      <c r="B13" s="36"/>
      <c r="C13" s="31"/>
      <c r="D13" s="31"/>
      <c r="E13" s="31"/>
      <c r="F13" s="31"/>
      <c r="G13" s="31"/>
      <c r="H13" s="31"/>
      <c r="I13" s="112"/>
      <c r="J13" s="31"/>
      <c r="K13" s="31"/>
      <c r="L13" s="48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</row>
    <row r="14" spans="1:46" s="2" customFormat="1" ht="12" hidden="1" customHeight="1">
      <c r="A14" s="31"/>
      <c r="B14" s="36"/>
      <c r="C14" s="31"/>
      <c r="D14" s="111" t="s">
        <v>24</v>
      </c>
      <c r="E14" s="31"/>
      <c r="F14" s="31"/>
      <c r="G14" s="31"/>
      <c r="H14" s="31"/>
      <c r="I14" s="114" t="s">
        <v>25</v>
      </c>
      <c r="J14" s="113" t="str">
        <f>IF('Rekapitulace stavby'!AN10="","",'Rekapitulace stavby'!AN10)</f>
        <v/>
      </c>
      <c r="K14" s="31"/>
      <c r="L14" s="48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</row>
    <row r="15" spans="1:46" s="2" customFormat="1" ht="18" hidden="1" customHeight="1">
      <c r="A15" s="31"/>
      <c r="B15" s="36"/>
      <c r="C15" s="31"/>
      <c r="D15" s="31"/>
      <c r="E15" s="113" t="str">
        <f>IF('Rekapitulace stavby'!E11="","",'Rekapitulace stavby'!E11)</f>
        <v xml:space="preserve"> </v>
      </c>
      <c r="F15" s="31"/>
      <c r="G15" s="31"/>
      <c r="H15" s="31"/>
      <c r="I15" s="114" t="s">
        <v>27</v>
      </c>
      <c r="J15" s="113" t="str">
        <f>IF('Rekapitulace stavby'!AN11="","",'Rekapitulace stavby'!AN11)</f>
        <v/>
      </c>
      <c r="K15" s="31"/>
      <c r="L15" s="48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</row>
    <row r="16" spans="1:46" s="2" customFormat="1" ht="6.9" hidden="1" customHeight="1">
      <c r="A16" s="31"/>
      <c r="B16" s="36"/>
      <c r="C16" s="31"/>
      <c r="D16" s="31"/>
      <c r="E16" s="31"/>
      <c r="F16" s="31"/>
      <c r="G16" s="31"/>
      <c r="H16" s="31"/>
      <c r="I16" s="112"/>
      <c r="J16" s="31"/>
      <c r="K16" s="31"/>
      <c r="L16" s="48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pans="1:31" s="2" customFormat="1" ht="12" hidden="1" customHeight="1">
      <c r="A17" s="31"/>
      <c r="B17" s="36"/>
      <c r="C17" s="31"/>
      <c r="D17" s="111" t="s">
        <v>28</v>
      </c>
      <c r="E17" s="31"/>
      <c r="F17" s="31"/>
      <c r="G17" s="31"/>
      <c r="H17" s="31"/>
      <c r="I17" s="114" t="s">
        <v>25</v>
      </c>
      <c r="J17" s="27" t="str">
        <f>'Rekapitulace stavby'!AN13</f>
        <v>Vyplň údaj</v>
      </c>
      <c r="K17" s="31"/>
      <c r="L17" s="48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</row>
    <row r="18" spans="1:31" s="2" customFormat="1" ht="18" hidden="1" customHeight="1">
      <c r="A18" s="31"/>
      <c r="B18" s="36"/>
      <c r="C18" s="31"/>
      <c r="D18" s="31"/>
      <c r="E18" s="276" t="str">
        <f>'Rekapitulace stavby'!E14</f>
        <v>Vyplň údaj</v>
      </c>
      <c r="F18" s="277"/>
      <c r="G18" s="277"/>
      <c r="H18" s="277"/>
      <c r="I18" s="114" t="s">
        <v>27</v>
      </c>
      <c r="J18" s="27" t="str">
        <f>'Rekapitulace stavby'!AN14</f>
        <v>Vyplň údaj</v>
      </c>
      <c r="K18" s="31"/>
      <c r="L18" s="48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</row>
    <row r="19" spans="1:31" s="2" customFormat="1" ht="6.9" hidden="1" customHeight="1">
      <c r="A19" s="31"/>
      <c r="B19" s="36"/>
      <c r="C19" s="31"/>
      <c r="D19" s="31"/>
      <c r="E19" s="31"/>
      <c r="F19" s="31"/>
      <c r="G19" s="31"/>
      <c r="H19" s="31"/>
      <c r="I19" s="112"/>
      <c r="J19" s="31"/>
      <c r="K19" s="31"/>
      <c r="L19" s="48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31" s="2" customFormat="1" ht="12" hidden="1" customHeight="1">
      <c r="A20" s="31"/>
      <c r="B20" s="36"/>
      <c r="C20" s="31"/>
      <c r="D20" s="111" t="s">
        <v>30</v>
      </c>
      <c r="E20" s="31"/>
      <c r="F20" s="31"/>
      <c r="G20" s="31"/>
      <c r="H20" s="31"/>
      <c r="I20" s="114" t="s">
        <v>25</v>
      </c>
      <c r="J20" s="113" t="str">
        <f>IF('Rekapitulace stavby'!AN16="","",'Rekapitulace stavby'!AN16)</f>
        <v/>
      </c>
      <c r="K20" s="31"/>
      <c r="L20" s="48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</row>
    <row r="21" spans="1:31" s="2" customFormat="1" ht="18" hidden="1" customHeight="1">
      <c r="A21" s="31"/>
      <c r="B21" s="36"/>
      <c r="C21" s="31"/>
      <c r="D21" s="31"/>
      <c r="E21" s="113" t="str">
        <f>IF('Rekapitulace stavby'!E17="","",'Rekapitulace stavby'!E17)</f>
        <v xml:space="preserve"> </v>
      </c>
      <c r="F21" s="31"/>
      <c r="G21" s="31"/>
      <c r="H21" s="31"/>
      <c r="I21" s="114" t="s">
        <v>27</v>
      </c>
      <c r="J21" s="113" t="str">
        <f>IF('Rekapitulace stavby'!AN17="","",'Rekapitulace stavby'!AN17)</f>
        <v/>
      </c>
      <c r="K21" s="31"/>
      <c r="L21" s="48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</row>
    <row r="22" spans="1:31" s="2" customFormat="1" ht="6.9" hidden="1" customHeight="1">
      <c r="A22" s="31"/>
      <c r="B22" s="36"/>
      <c r="C22" s="31"/>
      <c r="D22" s="31"/>
      <c r="E22" s="31"/>
      <c r="F22" s="31"/>
      <c r="G22" s="31"/>
      <c r="H22" s="31"/>
      <c r="I22" s="112"/>
      <c r="J22" s="31"/>
      <c r="K22" s="31"/>
      <c r="L22" s="48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</row>
    <row r="23" spans="1:31" s="2" customFormat="1" ht="12" hidden="1" customHeight="1">
      <c r="A23" s="31"/>
      <c r="B23" s="36"/>
      <c r="C23" s="31"/>
      <c r="D23" s="111" t="s">
        <v>32</v>
      </c>
      <c r="E23" s="31"/>
      <c r="F23" s="31"/>
      <c r="G23" s="31"/>
      <c r="H23" s="31"/>
      <c r="I23" s="114" t="s">
        <v>25</v>
      </c>
      <c r="J23" s="113" t="s">
        <v>1</v>
      </c>
      <c r="K23" s="31"/>
      <c r="L23" s="48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</row>
    <row r="24" spans="1:31" s="2" customFormat="1" ht="18" hidden="1" customHeight="1">
      <c r="A24" s="31"/>
      <c r="B24" s="36"/>
      <c r="C24" s="31"/>
      <c r="D24" s="31"/>
      <c r="E24" s="113" t="s">
        <v>33</v>
      </c>
      <c r="F24" s="31"/>
      <c r="G24" s="31"/>
      <c r="H24" s="31"/>
      <c r="I24" s="114" t="s">
        <v>27</v>
      </c>
      <c r="J24" s="113" t="s">
        <v>1</v>
      </c>
      <c r="K24" s="31"/>
      <c r="L24" s="48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</row>
    <row r="25" spans="1:31" s="2" customFormat="1" ht="6.9" hidden="1" customHeight="1">
      <c r="A25" s="31"/>
      <c r="B25" s="36"/>
      <c r="C25" s="31"/>
      <c r="D25" s="31"/>
      <c r="E25" s="31"/>
      <c r="F25" s="31"/>
      <c r="G25" s="31"/>
      <c r="H25" s="31"/>
      <c r="I25" s="112"/>
      <c r="J25" s="31"/>
      <c r="K25" s="31"/>
      <c r="L25" s="48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</row>
    <row r="26" spans="1:31" s="2" customFormat="1" ht="12" hidden="1" customHeight="1">
      <c r="A26" s="31"/>
      <c r="B26" s="36"/>
      <c r="C26" s="31"/>
      <c r="D26" s="111" t="s">
        <v>34</v>
      </c>
      <c r="E26" s="31"/>
      <c r="F26" s="31"/>
      <c r="G26" s="31"/>
      <c r="H26" s="31"/>
      <c r="I26" s="112"/>
      <c r="J26" s="31"/>
      <c r="K26" s="31"/>
      <c r="L26" s="48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</row>
    <row r="27" spans="1:31" s="8" customFormat="1" ht="16.5" hidden="1" customHeight="1">
      <c r="A27" s="116"/>
      <c r="B27" s="117"/>
      <c r="C27" s="116"/>
      <c r="D27" s="116"/>
      <c r="E27" s="278" t="s">
        <v>1</v>
      </c>
      <c r="F27" s="278"/>
      <c r="G27" s="278"/>
      <c r="H27" s="278"/>
      <c r="I27" s="118"/>
      <c r="J27" s="116"/>
      <c r="K27" s="116"/>
      <c r="L27" s="119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</row>
    <row r="28" spans="1:31" s="2" customFormat="1" ht="6.9" hidden="1" customHeight="1">
      <c r="A28" s="31"/>
      <c r="B28" s="36"/>
      <c r="C28" s="31"/>
      <c r="D28" s="31"/>
      <c r="E28" s="31"/>
      <c r="F28" s="31"/>
      <c r="G28" s="31"/>
      <c r="H28" s="31"/>
      <c r="I28" s="112"/>
      <c r="J28" s="31"/>
      <c r="K28" s="31"/>
      <c r="L28" s="48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</row>
    <row r="29" spans="1:31" s="2" customFormat="1" ht="6.9" hidden="1" customHeight="1">
      <c r="A29" s="31"/>
      <c r="B29" s="36"/>
      <c r="C29" s="31"/>
      <c r="D29" s="120"/>
      <c r="E29" s="120"/>
      <c r="F29" s="120"/>
      <c r="G29" s="120"/>
      <c r="H29" s="120"/>
      <c r="I29" s="121"/>
      <c r="J29" s="120"/>
      <c r="K29" s="120"/>
      <c r="L29" s="48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</row>
    <row r="30" spans="1:31" s="2" customFormat="1" ht="25.35" hidden="1" customHeight="1">
      <c r="A30" s="31"/>
      <c r="B30" s="36"/>
      <c r="C30" s="31"/>
      <c r="D30" s="122" t="s">
        <v>35</v>
      </c>
      <c r="E30" s="31"/>
      <c r="F30" s="31"/>
      <c r="G30" s="31"/>
      <c r="H30" s="31"/>
      <c r="I30" s="112"/>
      <c r="J30" s="123">
        <f>ROUND(J130, 2)</f>
        <v>0</v>
      </c>
      <c r="K30" s="31"/>
      <c r="L30" s="48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s="2" customFormat="1" ht="6.9" hidden="1" customHeight="1">
      <c r="A31" s="31"/>
      <c r="B31" s="36"/>
      <c r="C31" s="31"/>
      <c r="D31" s="120"/>
      <c r="E31" s="120"/>
      <c r="F31" s="120"/>
      <c r="G31" s="120"/>
      <c r="H31" s="120"/>
      <c r="I31" s="121"/>
      <c r="J31" s="120"/>
      <c r="K31" s="120"/>
      <c r="L31" s="48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</row>
    <row r="32" spans="1:31" s="2" customFormat="1" ht="14.4" hidden="1" customHeight="1">
      <c r="A32" s="31"/>
      <c r="B32" s="36"/>
      <c r="C32" s="31"/>
      <c r="D32" s="31"/>
      <c r="E32" s="31"/>
      <c r="F32" s="124" t="s">
        <v>37</v>
      </c>
      <c r="G32" s="31"/>
      <c r="H32" s="31"/>
      <c r="I32" s="125" t="s">
        <v>36</v>
      </c>
      <c r="J32" s="124" t="s">
        <v>38</v>
      </c>
      <c r="K32" s="31"/>
      <c r="L32" s="48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</row>
    <row r="33" spans="1:31" s="2" customFormat="1" ht="14.4" hidden="1" customHeight="1">
      <c r="A33" s="31"/>
      <c r="B33" s="36"/>
      <c r="C33" s="31"/>
      <c r="D33" s="126" t="s">
        <v>39</v>
      </c>
      <c r="E33" s="111" t="s">
        <v>40</v>
      </c>
      <c r="F33" s="127">
        <f>ROUND((SUM(BE130:BE239)),  2)</f>
        <v>0</v>
      </c>
      <c r="G33" s="31"/>
      <c r="H33" s="31"/>
      <c r="I33" s="128">
        <v>0.21</v>
      </c>
      <c r="J33" s="127">
        <f>ROUND(((SUM(BE130:BE239))*I33),  2)</f>
        <v>0</v>
      </c>
      <c r="K33" s="31"/>
      <c r="L33" s="48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</row>
    <row r="34" spans="1:31" s="2" customFormat="1" ht="14.4" hidden="1" customHeight="1">
      <c r="A34" s="31"/>
      <c r="B34" s="36"/>
      <c r="C34" s="31"/>
      <c r="D34" s="31"/>
      <c r="E34" s="111" t="s">
        <v>41</v>
      </c>
      <c r="F34" s="127">
        <f>ROUND((SUM(BF130:BF239)),  2)</f>
        <v>0</v>
      </c>
      <c r="G34" s="31"/>
      <c r="H34" s="31"/>
      <c r="I34" s="128">
        <v>0.15</v>
      </c>
      <c r="J34" s="127">
        <f>ROUND(((SUM(BF130:BF239))*I34),  2)</f>
        <v>0</v>
      </c>
      <c r="K34" s="31"/>
      <c r="L34" s="48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</row>
    <row r="35" spans="1:31" s="2" customFormat="1" ht="14.4" hidden="1" customHeight="1">
      <c r="A35" s="31"/>
      <c r="B35" s="36"/>
      <c r="C35" s="31"/>
      <c r="D35" s="31"/>
      <c r="E35" s="111" t="s">
        <v>42</v>
      </c>
      <c r="F35" s="127">
        <f>ROUND((SUM(BG130:BG239)),  2)</f>
        <v>0</v>
      </c>
      <c r="G35" s="31"/>
      <c r="H35" s="31"/>
      <c r="I35" s="128">
        <v>0.21</v>
      </c>
      <c r="J35" s="127">
        <f>0</f>
        <v>0</v>
      </c>
      <c r="K35" s="31"/>
      <c r="L35" s="48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</row>
    <row r="36" spans="1:31" s="2" customFormat="1" ht="14.4" hidden="1" customHeight="1">
      <c r="A36" s="31"/>
      <c r="B36" s="36"/>
      <c r="C36" s="31"/>
      <c r="D36" s="31"/>
      <c r="E36" s="111" t="s">
        <v>43</v>
      </c>
      <c r="F36" s="127">
        <f>ROUND((SUM(BH130:BH239)),  2)</f>
        <v>0</v>
      </c>
      <c r="G36" s="31"/>
      <c r="H36" s="31"/>
      <c r="I36" s="128">
        <v>0.15</v>
      </c>
      <c r="J36" s="127">
        <f>0</f>
        <v>0</v>
      </c>
      <c r="K36" s="31"/>
      <c r="L36" s="48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</row>
    <row r="37" spans="1:31" s="2" customFormat="1" ht="14.4" hidden="1" customHeight="1">
      <c r="A37" s="31"/>
      <c r="B37" s="36"/>
      <c r="C37" s="31"/>
      <c r="D37" s="31"/>
      <c r="E37" s="111" t="s">
        <v>44</v>
      </c>
      <c r="F37" s="127">
        <f>ROUND((SUM(BI130:BI239)),  2)</f>
        <v>0</v>
      </c>
      <c r="G37" s="31"/>
      <c r="H37" s="31"/>
      <c r="I37" s="128">
        <v>0</v>
      </c>
      <c r="J37" s="127">
        <f>0</f>
        <v>0</v>
      </c>
      <c r="K37" s="31"/>
      <c r="L37" s="48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pans="1:31" s="2" customFormat="1" ht="6.9" hidden="1" customHeight="1">
      <c r="A38" s="31"/>
      <c r="B38" s="36"/>
      <c r="C38" s="31"/>
      <c r="D38" s="31"/>
      <c r="E38" s="31"/>
      <c r="F38" s="31"/>
      <c r="G38" s="31"/>
      <c r="H38" s="31"/>
      <c r="I38" s="112"/>
      <c r="J38" s="31"/>
      <c r="K38" s="31"/>
      <c r="L38" s="48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pans="1:31" s="2" customFormat="1" ht="25.35" hidden="1" customHeight="1">
      <c r="A39" s="31"/>
      <c r="B39" s="36"/>
      <c r="C39" s="129"/>
      <c r="D39" s="130" t="s">
        <v>45</v>
      </c>
      <c r="E39" s="131"/>
      <c r="F39" s="131"/>
      <c r="G39" s="132" t="s">
        <v>46</v>
      </c>
      <c r="H39" s="133" t="s">
        <v>47</v>
      </c>
      <c r="I39" s="134"/>
      <c r="J39" s="135">
        <f>SUM(J30:J37)</f>
        <v>0</v>
      </c>
      <c r="K39" s="136"/>
      <c r="L39" s="48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</row>
    <row r="40" spans="1:31" s="2" customFormat="1" ht="14.4" hidden="1" customHeight="1">
      <c r="A40" s="31"/>
      <c r="B40" s="36"/>
      <c r="C40" s="31"/>
      <c r="D40" s="31"/>
      <c r="E40" s="31"/>
      <c r="F40" s="31"/>
      <c r="G40" s="31"/>
      <c r="H40" s="31"/>
      <c r="I40" s="112"/>
      <c r="J40" s="31"/>
      <c r="K40" s="31"/>
      <c r="L40" s="48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</row>
    <row r="41" spans="1:31" s="1" customFormat="1" ht="14.4" hidden="1" customHeight="1">
      <c r="B41" s="17"/>
      <c r="I41" s="105"/>
      <c r="L41" s="17"/>
    </row>
    <row r="42" spans="1:31" s="1" customFormat="1" ht="14.4" hidden="1" customHeight="1">
      <c r="B42" s="17"/>
      <c r="I42" s="105"/>
      <c r="L42" s="17"/>
    </row>
    <row r="43" spans="1:31" s="1" customFormat="1" ht="14.4" hidden="1" customHeight="1">
      <c r="B43" s="17"/>
      <c r="I43" s="105"/>
      <c r="L43" s="17"/>
    </row>
    <row r="44" spans="1:31" s="1" customFormat="1" ht="14.4" hidden="1" customHeight="1">
      <c r="B44" s="17"/>
      <c r="I44" s="105"/>
      <c r="L44" s="17"/>
    </row>
    <row r="45" spans="1:31" s="1" customFormat="1" ht="14.4" hidden="1" customHeight="1">
      <c r="B45" s="17"/>
      <c r="I45" s="105"/>
      <c r="L45" s="17"/>
    </row>
    <row r="46" spans="1:31" s="1" customFormat="1" ht="14.4" hidden="1" customHeight="1">
      <c r="B46" s="17"/>
      <c r="I46" s="105"/>
      <c r="L46" s="17"/>
    </row>
    <row r="47" spans="1:31" s="1" customFormat="1" ht="14.4" hidden="1" customHeight="1">
      <c r="B47" s="17"/>
      <c r="I47" s="105"/>
      <c r="L47" s="17"/>
    </row>
    <row r="48" spans="1:31" s="1" customFormat="1" ht="14.4" hidden="1" customHeight="1">
      <c r="B48" s="17"/>
      <c r="I48" s="105"/>
      <c r="L48" s="17"/>
    </row>
    <row r="49" spans="1:31" s="1" customFormat="1" ht="14.4" hidden="1" customHeight="1">
      <c r="B49" s="17"/>
      <c r="I49" s="105"/>
      <c r="L49" s="17"/>
    </row>
    <row r="50" spans="1:31" s="2" customFormat="1" ht="14.4" hidden="1" customHeight="1">
      <c r="B50" s="48"/>
      <c r="D50" s="137" t="s">
        <v>48</v>
      </c>
      <c r="E50" s="138"/>
      <c r="F50" s="138"/>
      <c r="G50" s="137" t="s">
        <v>49</v>
      </c>
      <c r="H50" s="138"/>
      <c r="I50" s="139"/>
      <c r="J50" s="138"/>
      <c r="K50" s="138"/>
      <c r="L50" s="48"/>
    </row>
    <row r="51" spans="1:31" ht="10.199999999999999" hidden="1">
      <c r="B51" s="17"/>
      <c r="L51" s="17"/>
    </row>
    <row r="52" spans="1:31" ht="10.199999999999999" hidden="1">
      <c r="B52" s="17"/>
      <c r="L52" s="17"/>
    </row>
    <row r="53" spans="1:31" ht="10.199999999999999" hidden="1">
      <c r="B53" s="17"/>
      <c r="L53" s="17"/>
    </row>
    <row r="54" spans="1:31" ht="10.199999999999999" hidden="1">
      <c r="B54" s="17"/>
      <c r="L54" s="17"/>
    </row>
    <row r="55" spans="1:31" ht="10.199999999999999" hidden="1">
      <c r="B55" s="17"/>
      <c r="L55" s="17"/>
    </row>
    <row r="56" spans="1:31" ht="10.199999999999999" hidden="1">
      <c r="B56" s="17"/>
      <c r="L56" s="17"/>
    </row>
    <row r="57" spans="1:31" ht="10.199999999999999" hidden="1">
      <c r="B57" s="17"/>
      <c r="L57" s="17"/>
    </row>
    <row r="58" spans="1:31" ht="10.199999999999999" hidden="1">
      <c r="B58" s="17"/>
      <c r="L58" s="17"/>
    </row>
    <row r="59" spans="1:31" ht="10.199999999999999" hidden="1">
      <c r="B59" s="17"/>
      <c r="L59" s="17"/>
    </row>
    <row r="60" spans="1:31" ht="10.199999999999999" hidden="1">
      <c r="B60" s="17"/>
      <c r="L60" s="17"/>
    </row>
    <row r="61" spans="1:31" s="2" customFormat="1" ht="13.2" hidden="1">
      <c r="A61" s="31"/>
      <c r="B61" s="36"/>
      <c r="C61" s="31"/>
      <c r="D61" s="140" t="s">
        <v>50</v>
      </c>
      <c r="E61" s="141"/>
      <c r="F61" s="142" t="s">
        <v>51</v>
      </c>
      <c r="G61" s="140" t="s">
        <v>50</v>
      </c>
      <c r="H61" s="141"/>
      <c r="I61" s="143"/>
      <c r="J61" s="144" t="s">
        <v>51</v>
      </c>
      <c r="K61" s="141"/>
      <c r="L61" s="48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</row>
    <row r="62" spans="1:31" ht="10.199999999999999" hidden="1">
      <c r="B62" s="17"/>
      <c r="L62" s="17"/>
    </row>
    <row r="63" spans="1:31" ht="10.199999999999999" hidden="1">
      <c r="B63" s="17"/>
      <c r="L63" s="17"/>
    </row>
    <row r="64" spans="1:31" ht="10.199999999999999" hidden="1">
      <c r="B64" s="17"/>
      <c r="L64" s="17"/>
    </row>
    <row r="65" spans="1:31" s="2" customFormat="1" ht="13.2" hidden="1">
      <c r="A65" s="31"/>
      <c r="B65" s="36"/>
      <c r="C65" s="31"/>
      <c r="D65" s="137" t="s">
        <v>52</v>
      </c>
      <c r="E65" s="145"/>
      <c r="F65" s="145"/>
      <c r="G65" s="137" t="s">
        <v>53</v>
      </c>
      <c r="H65" s="145"/>
      <c r="I65" s="146"/>
      <c r="J65" s="145"/>
      <c r="K65" s="145"/>
      <c r="L65" s="48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</row>
    <row r="66" spans="1:31" ht="10.199999999999999" hidden="1">
      <c r="B66" s="17"/>
      <c r="L66" s="17"/>
    </row>
    <row r="67" spans="1:31" ht="10.199999999999999" hidden="1">
      <c r="B67" s="17"/>
      <c r="L67" s="17"/>
    </row>
    <row r="68" spans="1:31" ht="10.199999999999999" hidden="1">
      <c r="B68" s="17"/>
      <c r="L68" s="17"/>
    </row>
    <row r="69" spans="1:31" ht="10.199999999999999" hidden="1">
      <c r="B69" s="17"/>
      <c r="L69" s="17"/>
    </row>
    <row r="70" spans="1:31" ht="10.199999999999999" hidden="1">
      <c r="B70" s="17"/>
      <c r="L70" s="17"/>
    </row>
    <row r="71" spans="1:31" ht="10.199999999999999" hidden="1">
      <c r="B71" s="17"/>
      <c r="L71" s="17"/>
    </row>
    <row r="72" spans="1:31" ht="10.199999999999999" hidden="1">
      <c r="B72" s="17"/>
      <c r="L72" s="17"/>
    </row>
    <row r="73" spans="1:31" ht="10.199999999999999" hidden="1">
      <c r="B73" s="17"/>
      <c r="L73" s="17"/>
    </row>
    <row r="74" spans="1:31" ht="10.199999999999999" hidden="1">
      <c r="B74" s="17"/>
      <c r="L74" s="17"/>
    </row>
    <row r="75" spans="1:31" ht="10.199999999999999" hidden="1">
      <c r="B75" s="17"/>
      <c r="L75" s="17"/>
    </row>
    <row r="76" spans="1:31" s="2" customFormat="1" ht="13.2" hidden="1">
      <c r="A76" s="31"/>
      <c r="B76" s="36"/>
      <c r="C76" s="31"/>
      <c r="D76" s="140" t="s">
        <v>50</v>
      </c>
      <c r="E76" s="141"/>
      <c r="F76" s="142" t="s">
        <v>51</v>
      </c>
      <c r="G76" s="140" t="s">
        <v>50</v>
      </c>
      <c r="H76" s="141"/>
      <c r="I76" s="143"/>
      <c r="J76" s="144" t="s">
        <v>51</v>
      </c>
      <c r="K76" s="141"/>
      <c r="L76" s="48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</row>
    <row r="77" spans="1:31" s="2" customFormat="1" ht="14.4" hidden="1" customHeight="1">
      <c r="A77" s="31"/>
      <c r="B77" s="147"/>
      <c r="C77" s="148"/>
      <c r="D77" s="148"/>
      <c r="E77" s="148"/>
      <c r="F77" s="148"/>
      <c r="G77" s="148"/>
      <c r="H77" s="148"/>
      <c r="I77" s="149"/>
      <c r="J77" s="148"/>
      <c r="K77" s="148"/>
      <c r="L77" s="48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</row>
    <row r="78" spans="1:31" ht="10.199999999999999" hidden="1"/>
    <row r="79" spans="1:31" ht="10.199999999999999" hidden="1"/>
    <row r="80" spans="1:31" ht="10.199999999999999" hidden="1"/>
    <row r="81" spans="1:47" s="2" customFormat="1" ht="6.9" customHeight="1">
      <c r="A81" s="31"/>
      <c r="B81" s="150"/>
      <c r="C81" s="151"/>
      <c r="D81" s="151"/>
      <c r="E81" s="151"/>
      <c r="F81" s="151"/>
      <c r="G81" s="151"/>
      <c r="H81" s="151"/>
      <c r="I81" s="152"/>
      <c r="J81" s="151"/>
      <c r="K81" s="151"/>
      <c r="L81" s="48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</row>
    <row r="82" spans="1:47" s="2" customFormat="1" ht="24.9" customHeight="1">
      <c r="A82" s="31"/>
      <c r="B82" s="32"/>
      <c r="C82" s="20" t="s">
        <v>103</v>
      </c>
      <c r="D82" s="33"/>
      <c r="E82" s="33"/>
      <c r="F82" s="33"/>
      <c r="G82" s="33"/>
      <c r="H82" s="33"/>
      <c r="I82" s="112"/>
      <c r="J82" s="33"/>
      <c r="K82" s="33"/>
      <c r="L82" s="48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</row>
    <row r="83" spans="1:47" s="2" customFormat="1" ht="6.9" customHeight="1">
      <c r="A83" s="31"/>
      <c r="B83" s="32"/>
      <c r="C83" s="33"/>
      <c r="D83" s="33"/>
      <c r="E83" s="33"/>
      <c r="F83" s="33"/>
      <c r="G83" s="33"/>
      <c r="H83" s="33"/>
      <c r="I83" s="112"/>
      <c r="J83" s="33"/>
      <c r="K83" s="33"/>
      <c r="L83" s="48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</row>
    <row r="84" spans="1:47" s="2" customFormat="1" ht="12" customHeight="1">
      <c r="A84" s="31"/>
      <c r="B84" s="32"/>
      <c r="C84" s="26" t="s">
        <v>16</v>
      </c>
      <c r="D84" s="33"/>
      <c r="E84" s="33"/>
      <c r="F84" s="33"/>
      <c r="G84" s="33"/>
      <c r="H84" s="33"/>
      <c r="I84" s="112"/>
      <c r="J84" s="33"/>
      <c r="K84" s="33"/>
      <c r="L84" s="48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</row>
    <row r="85" spans="1:47" s="2" customFormat="1" ht="23.25" customHeight="1">
      <c r="A85" s="31"/>
      <c r="B85" s="32"/>
      <c r="C85" s="33"/>
      <c r="D85" s="33"/>
      <c r="E85" s="279" t="str">
        <f>E7</f>
        <v>REKONSTRUKCE ELEKTRICKÝCH ROZVODŮ V UČEBNOVÉM PAVILONU ŠKOLY</v>
      </c>
      <c r="F85" s="280"/>
      <c r="G85" s="280"/>
      <c r="H85" s="280"/>
      <c r="I85" s="112"/>
      <c r="J85" s="33"/>
      <c r="K85" s="33"/>
      <c r="L85" s="48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</row>
    <row r="86" spans="1:47" s="2" customFormat="1" ht="12" customHeight="1">
      <c r="A86" s="31"/>
      <c r="B86" s="32"/>
      <c r="C86" s="26" t="s">
        <v>102</v>
      </c>
      <c r="D86" s="33"/>
      <c r="E86" s="33"/>
      <c r="F86" s="33"/>
      <c r="G86" s="33"/>
      <c r="H86" s="33"/>
      <c r="I86" s="112"/>
      <c r="J86" s="33"/>
      <c r="K86" s="33"/>
      <c r="L86" s="48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</row>
    <row r="87" spans="1:47" s="2" customFormat="1" ht="16.5" customHeight="1">
      <c r="A87" s="31"/>
      <c r="B87" s="32"/>
      <c r="C87" s="33"/>
      <c r="D87" s="33"/>
      <c r="E87" s="231" t="str">
        <f>E9</f>
        <v>06 - 2/P etapa</v>
      </c>
      <c r="F87" s="281"/>
      <c r="G87" s="281"/>
      <c r="H87" s="281"/>
      <c r="I87" s="112"/>
      <c r="J87" s="33"/>
      <c r="K87" s="33"/>
      <c r="L87" s="48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</row>
    <row r="88" spans="1:47" s="2" customFormat="1" ht="6.9" customHeight="1">
      <c r="A88" s="31"/>
      <c r="B88" s="32"/>
      <c r="C88" s="33"/>
      <c r="D88" s="33"/>
      <c r="E88" s="33"/>
      <c r="F88" s="33"/>
      <c r="G88" s="33"/>
      <c r="H88" s="33"/>
      <c r="I88" s="112"/>
      <c r="J88" s="33"/>
      <c r="K88" s="33"/>
      <c r="L88" s="48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</row>
    <row r="89" spans="1:47" s="2" customFormat="1" ht="12" customHeight="1">
      <c r="A89" s="31"/>
      <c r="B89" s="32"/>
      <c r="C89" s="26" t="s">
        <v>20</v>
      </c>
      <c r="D89" s="33"/>
      <c r="E89" s="33"/>
      <c r="F89" s="24" t="str">
        <f>F12</f>
        <v>Brno - Bystrc</v>
      </c>
      <c r="G89" s="33"/>
      <c r="H89" s="33"/>
      <c r="I89" s="114" t="s">
        <v>22</v>
      </c>
      <c r="J89" s="63" t="str">
        <f>IF(J12="","",J12)</f>
        <v>15. 5. 2019</v>
      </c>
      <c r="K89" s="33"/>
      <c r="L89" s="48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</row>
    <row r="90" spans="1:47" s="2" customFormat="1" ht="6.9" customHeight="1">
      <c r="A90" s="31"/>
      <c r="B90" s="32"/>
      <c r="C90" s="33"/>
      <c r="D90" s="33"/>
      <c r="E90" s="33"/>
      <c r="F90" s="33"/>
      <c r="G90" s="33"/>
      <c r="H90" s="33"/>
      <c r="I90" s="112"/>
      <c r="J90" s="33"/>
      <c r="K90" s="33"/>
      <c r="L90" s="48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</row>
    <row r="91" spans="1:47" s="2" customFormat="1" ht="15.15" customHeight="1">
      <c r="A91" s="31"/>
      <c r="B91" s="32"/>
      <c r="C91" s="26" t="s">
        <v>24</v>
      </c>
      <c r="D91" s="33"/>
      <c r="E91" s="33"/>
      <c r="F91" s="24" t="str">
        <f>E15</f>
        <v xml:space="preserve"> </v>
      </c>
      <c r="G91" s="33"/>
      <c r="H91" s="33"/>
      <c r="I91" s="114" t="s">
        <v>30</v>
      </c>
      <c r="J91" s="29" t="str">
        <f>E21</f>
        <v xml:space="preserve"> </v>
      </c>
      <c r="K91" s="33"/>
      <c r="L91" s="48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</row>
    <row r="92" spans="1:47" s="2" customFormat="1" ht="15.15" customHeight="1">
      <c r="A92" s="31"/>
      <c r="B92" s="32"/>
      <c r="C92" s="26" t="s">
        <v>28</v>
      </c>
      <c r="D92" s="33"/>
      <c r="E92" s="33"/>
      <c r="F92" s="24" t="str">
        <f>IF(E18="","",E18)</f>
        <v>Vyplň údaj</v>
      </c>
      <c r="G92" s="33"/>
      <c r="H92" s="33"/>
      <c r="I92" s="114" t="s">
        <v>32</v>
      </c>
      <c r="J92" s="29" t="str">
        <f>E24</f>
        <v>Ing. Tomáš Blažek</v>
      </c>
      <c r="K92" s="33"/>
      <c r="L92" s="48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</row>
    <row r="93" spans="1:47" s="2" customFormat="1" ht="10.35" customHeight="1">
      <c r="A93" s="31"/>
      <c r="B93" s="32"/>
      <c r="C93" s="33"/>
      <c r="D93" s="33"/>
      <c r="E93" s="33"/>
      <c r="F93" s="33"/>
      <c r="G93" s="33"/>
      <c r="H93" s="33"/>
      <c r="I93" s="112"/>
      <c r="J93" s="33"/>
      <c r="K93" s="33"/>
      <c r="L93" s="48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</row>
    <row r="94" spans="1:47" s="2" customFormat="1" ht="29.25" customHeight="1">
      <c r="A94" s="31"/>
      <c r="B94" s="32"/>
      <c r="C94" s="153" t="s">
        <v>104</v>
      </c>
      <c r="D94" s="154"/>
      <c r="E94" s="154"/>
      <c r="F94" s="154"/>
      <c r="G94" s="154"/>
      <c r="H94" s="154"/>
      <c r="I94" s="155"/>
      <c r="J94" s="156" t="s">
        <v>105</v>
      </c>
      <c r="K94" s="154"/>
      <c r="L94" s="48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</row>
    <row r="95" spans="1:47" s="2" customFormat="1" ht="10.35" customHeight="1">
      <c r="A95" s="31"/>
      <c r="B95" s="32"/>
      <c r="C95" s="33"/>
      <c r="D95" s="33"/>
      <c r="E95" s="33"/>
      <c r="F95" s="33"/>
      <c r="G95" s="33"/>
      <c r="H95" s="33"/>
      <c r="I95" s="112"/>
      <c r="J95" s="33"/>
      <c r="K95" s="33"/>
      <c r="L95" s="48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</row>
    <row r="96" spans="1:47" s="2" customFormat="1" ht="22.8" customHeight="1">
      <c r="A96" s="31"/>
      <c r="B96" s="32"/>
      <c r="C96" s="157" t="s">
        <v>106</v>
      </c>
      <c r="D96" s="33"/>
      <c r="E96" s="33"/>
      <c r="F96" s="33"/>
      <c r="G96" s="33"/>
      <c r="H96" s="33"/>
      <c r="I96" s="112"/>
      <c r="J96" s="81">
        <f>J130</f>
        <v>0</v>
      </c>
      <c r="K96" s="33"/>
      <c r="L96" s="48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U96" s="14" t="s">
        <v>107</v>
      </c>
    </row>
    <row r="97" spans="1:31" s="9" customFormat="1" ht="24.9" customHeight="1">
      <c r="B97" s="158"/>
      <c r="C97" s="159"/>
      <c r="D97" s="160" t="s">
        <v>108</v>
      </c>
      <c r="E97" s="161"/>
      <c r="F97" s="161"/>
      <c r="G97" s="161"/>
      <c r="H97" s="161"/>
      <c r="I97" s="162"/>
      <c r="J97" s="163">
        <f>J131</f>
        <v>0</v>
      </c>
      <c r="K97" s="159"/>
      <c r="L97" s="164"/>
    </row>
    <row r="98" spans="1:31" s="10" customFormat="1" ht="19.95" customHeight="1">
      <c r="B98" s="165"/>
      <c r="C98" s="166"/>
      <c r="D98" s="167" t="s">
        <v>109</v>
      </c>
      <c r="E98" s="168"/>
      <c r="F98" s="168"/>
      <c r="G98" s="168"/>
      <c r="H98" s="168"/>
      <c r="I98" s="169"/>
      <c r="J98" s="170">
        <f>J132</f>
        <v>0</v>
      </c>
      <c r="K98" s="166"/>
      <c r="L98" s="171"/>
    </row>
    <row r="99" spans="1:31" s="9" customFormat="1" ht="24.9" customHeight="1">
      <c r="B99" s="158"/>
      <c r="C99" s="159"/>
      <c r="D99" s="160" t="s">
        <v>110</v>
      </c>
      <c r="E99" s="161"/>
      <c r="F99" s="161"/>
      <c r="G99" s="161"/>
      <c r="H99" s="161"/>
      <c r="I99" s="162"/>
      <c r="J99" s="163">
        <f>J141</f>
        <v>0</v>
      </c>
      <c r="K99" s="159"/>
      <c r="L99" s="164"/>
    </row>
    <row r="100" spans="1:31" s="9" customFormat="1" ht="24.9" customHeight="1">
      <c r="B100" s="158"/>
      <c r="C100" s="159"/>
      <c r="D100" s="160" t="s">
        <v>111</v>
      </c>
      <c r="E100" s="161"/>
      <c r="F100" s="161"/>
      <c r="G100" s="161"/>
      <c r="H100" s="161"/>
      <c r="I100" s="162"/>
      <c r="J100" s="163">
        <f>J148</f>
        <v>0</v>
      </c>
      <c r="K100" s="159"/>
      <c r="L100" s="164"/>
    </row>
    <row r="101" spans="1:31" s="10" customFormat="1" ht="19.95" customHeight="1">
      <c r="B101" s="165"/>
      <c r="C101" s="166"/>
      <c r="D101" s="167" t="s">
        <v>440</v>
      </c>
      <c r="E101" s="168"/>
      <c r="F101" s="168"/>
      <c r="G101" s="168"/>
      <c r="H101" s="168"/>
      <c r="I101" s="169"/>
      <c r="J101" s="170">
        <f>J149</f>
        <v>0</v>
      </c>
      <c r="K101" s="166"/>
      <c r="L101" s="171"/>
    </row>
    <row r="102" spans="1:31" s="9" customFormat="1" ht="24.9" customHeight="1">
      <c r="B102" s="158"/>
      <c r="C102" s="159"/>
      <c r="D102" s="160" t="s">
        <v>112</v>
      </c>
      <c r="E102" s="161"/>
      <c r="F102" s="161"/>
      <c r="G102" s="161"/>
      <c r="H102" s="161"/>
      <c r="I102" s="162"/>
      <c r="J102" s="163">
        <f>J153</f>
        <v>0</v>
      </c>
      <c r="K102" s="159"/>
      <c r="L102" s="164"/>
    </row>
    <row r="103" spans="1:31" s="10" customFormat="1" ht="19.95" customHeight="1">
      <c r="B103" s="165"/>
      <c r="C103" s="166"/>
      <c r="D103" s="167" t="s">
        <v>113</v>
      </c>
      <c r="E103" s="168"/>
      <c r="F103" s="168"/>
      <c r="G103" s="168"/>
      <c r="H103" s="168"/>
      <c r="I103" s="169"/>
      <c r="J103" s="170">
        <f>J154</f>
        <v>0</v>
      </c>
      <c r="K103" s="166"/>
      <c r="L103" s="171"/>
    </row>
    <row r="104" spans="1:31" s="10" customFormat="1" ht="19.95" customHeight="1">
      <c r="B104" s="165"/>
      <c r="C104" s="166"/>
      <c r="D104" s="167" t="s">
        <v>114</v>
      </c>
      <c r="E104" s="168"/>
      <c r="F104" s="168"/>
      <c r="G104" s="168"/>
      <c r="H104" s="168"/>
      <c r="I104" s="169"/>
      <c r="J104" s="170">
        <f>J211</f>
        <v>0</v>
      </c>
      <c r="K104" s="166"/>
      <c r="L104" s="171"/>
    </row>
    <row r="105" spans="1:31" s="10" customFormat="1" ht="19.95" customHeight="1">
      <c r="B105" s="165"/>
      <c r="C105" s="166"/>
      <c r="D105" s="167" t="s">
        <v>115</v>
      </c>
      <c r="E105" s="168"/>
      <c r="F105" s="168"/>
      <c r="G105" s="168"/>
      <c r="H105" s="168"/>
      <c r="I105" s="169"/>
      <c r="J105" s="170">
        <f>J214</f>
        <v>0</v>
      </c>
      <c r="K105" s="166"/>
      <c r="L105" s="171"/>
    </row>
    <row r="106" spans="1:31" s="10" customFormat="1" ht="19.95" customHeight="1">
      <c r="B106" s="165"/>
      <c r="C106" s="166"/>
      <c r="D106" s="167" t="s">
        <v>116</v>
      </c>
      <c r="E106" s="168"/>
      <c r="F106" s="168"/>
      <c r="G106" s="168"/>
      <c r="H106" s="168"/>
      <c r="I106" s="169"/>
      <c r="J106" s="170">
        <f>J218</f>
        <v>0</v>
      </c>
      <c r="K106" s="166"/>
      <c r="L106" s="171"/>
    </row>
    <row r="107" spans="1:31" s="10" customFormat="1" ht="19.95" customHeight="1">
      <c r="B107" s="165"/>
      <c r="C107" s="166"/>
      <c r="D107" s="167" t="s">
        <v>117</v>
      </c>
      <c r="E107" s="168"/>
      <c r="F107" s="168"/>
      <c r="G107" s="168"/>
      <c r="H107" s="168"/>
      <c r="I107" s="169"/>
      <c r="J107" s="170">
        <f>J227</f>
        <v>0</v>
      </c>
      <c r="K107" s="166"/>
      <c r="L107" s="171"/>
    </row>
    <row r="108" spans="1:31" s="10" customFormat="1" ht="19.95" customHeight="1">
      <c r="B108" s="165"/>
      <c r="C108" s="166"/>
      <c r="D108" s="167" t="s">
        <v>118</v>
      </c>
      <c r="E108" s="168"/>
      <c r="F108" s="168"/>
      <c r="G108" s="168"/>
      <c r="H108" s="168"/>
      <c r="I108" s="169"/>
      <c r="J108" s="170">
        <f>J234</f>
        <v>0</v>
      </c>
      <c r="K108" s="166"/>
      <c r="L108" s="171"/>
    </row>
    <row r="109" spans="1:31" s="9" customFormat="1" ht="24.9" customHeight="1">
      <c r="B109" s="158"/>
      <c r="C109" s="159"/>
      <c r="D109" s="160" t="s">
        <v>119</v>
      </c>
      <c r="E109" s="161"/>
      <c r="F109" s="161"/>
      <c r="G109" s="161"/>
      <c r="H109" s="161"/>
      <c r="I109" s="162"/>
      <c r="J109" s="163">
        <f>J236</f>
        <v>0</v>
      </c>
      <c r="K109" s="159"/>
      <c r="L109" s="164"/>
    </row>
    <row r="110" spans="1:31" s="10" customFormat="1" ht="19.95" customHeight="1">
      <c r="B110" s="165"/>
      <c r="C110" s="166"/>
      <c r="D110" s="167" t="s">
        <v>120</v>
      </c>
      <c r="E110" s="168"/>
      <c r="F110" s="168"/>
      <c r="G110" s="168"/>
      <c r="H110" s="168"/>
      <c r="I110" s="169"/>
      <c r="J110" s="170">
        <f>J237</f>
        <v>0</v>
      </c>
      <c r="K110" s="166"/>
      <c r="L110" s="171"/>
    </row>
    <row r="111" spans="1:31" s="2" customFormat="1" ht="21.75" customHeight="1">
      <c r="A111" s="31"/>
      <c r="B111" s="32"/>
      <c r="C111" s="33"/>
      <c r="D111" s="33"/>
      <c r="E111" s="33"/>
      <c r="F111" s="33"/>
      <c r="G111" s="33"/>
      <c r="H111" s="33"/>
      <c r="I111" s="112"/>
      <c r="J111" s="33"/>
      <c r="K111" s="33"/>
      <c r="L111" s="48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</row>
    <row r="112" spans="1:31" s="2" customFormat="1" ht="6.9" customHeight="1">
      <c r="A112" s="31"/>
      <c r="B112" s="51"/>
      <c r="C112" s="52"/>
      <c r="D112" s="52"/>
      <c r="E112" s="52"/>
      <c r="F112" s="52"/>
      <c r="G112" s="52"/>
      <c r="H112" s="52"/>
      <c r="I112" s="149"/>
      <c r="J112" s="52"/>
      <c r="K112" s="52"/>
      <c r="L112" s="48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</row>
    <row r="116" spans="1:31" s="2" customFormat="1" ht="6.9" customHeight="1">
      <c r="A116" s="31"/>
      <c r="B116" s="53"/>
      <c r="C116" s="54"/>
      <c r="D116" s="54"/>
      <c r="E116" s="54"/>
      <c r="F116" s="54"/>
      <c r="G116" s="54"/>
      <c r="H116" s="54"/>
      <c r="I116" s="152"/>
      <c r="J116" s="54"/>
      <c r="K116" s="54"/>
      <c r="L116" s="48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</row>
    <row r="117" spans="1:31" s="2" customFormat="1" ht="24.9" customHeight="1">
      <c r="A117" s="31"/>
      <c r="B117" s="32"/>
      <c r="C117" s="20" t="s">
        <v>121</v>
      </c>
      <c r="D117" s="33"/>
      <c r="E117" s="33"/>
      <c r="F117" s="33"/>
      <c r="G117" s="33"/>
      <c r="H117" s="33"/>
      <c r="I117" s="112"/>
      <c r="J117" s="33"/>
      <c r="K117" s="33"/>
      <c r="L117" s="48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</row>
    <row r="118" spans="1:31" s="2" customFormat="1" ht="6.9" customHeight="1">
      <c r="A118" s="31"/>
      <c r="B118" s="32"/>
      <c r="C118" s="33"/>
      <c r="D118" s="33"/>
      <c r="E118" s="33"/>
      <c r="F118" s="33"/>
      <c r="G118" s="33"/>
      <c r="H118" s="33"/>
      <c r="I118" s="112"/>
      <c r="J118" s="33"/>
      <c r="K118" s="33"/>
      <c r="L118" s="48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</row>
    <row r="119" spans="1:31" s="2" customFormat="1" ht="12" customHeight="1">
      <c r="A119" s="31"/>
      <c r="B119" s="32"/>
      <c r="C119" s="26" t="s">
        <v>16</v>
      </c>
      <c r="D119" s="33"/>
      <c r="E119" s="33"/>
      <c r="F119" s="33"/>
      <c r="G119" s="33"/>
      <c r="H119" s="33"/>
      <c r="I119" s="112"/>
      <c r="J119" s="33"/>
      <c r="K119" s="33"/>
      <c r="L119" s="48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</row>
    <row r="120" spans="1:31" s="2" customFormat="1" ht="23.25" customHeight="1">
      <c r="A120" s="31"/>
      <c r="B120" s="32"/>
      <c r="C120" s="33"/>
      <c r="D120" s="33"/>
      <c r="E120" s="279" t="str">
        <f>E7</f>
        <v>REKONSTRUKCE ELEKTRICKÝCH ROZVODŮ V UČEBNOVÉM PAVILONU ŠKOLY</v>
      </c>
      <c r="F120" s="280"/>
      <c r="G120" s="280"/>
      <c r="H120" s="280"/>
      <c r="I120" s="112"/>
      <c r="J120" s="33"/>
      <c r="K120" s="33"/>
      <c r="L120" s="48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</row>
    <row r="121" spans="1:31" s="2" customFormat="1" ht="12" customHeight="1">
      <c r="A121" s="31"/>
      <c r="B121" s="32"/>
      <c r="C121" s="26" t="s">
        <v>102</v>
      </c>
      <c r="D121" s="33"/>
      <c r="E121" s="33"/>
      <c r="F121" s="33"/>
      <c r="G121" s="33"/>
      <c r="H121" s="33"/>
      <c r="I121" s="112"/>
      <c r="J121" s="33"/>
      <c r="K121" s="33"/>
      <c r="L121" s="48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</row>
    <row r="122" spans="1:31" s="2" customFormat="1" ht="16.5" customHeight="1">
      <c r="A122" s="31"/>
      <c r="B122" s="32"/>
      <c r="C122" s="33"/>
      <c r="D122" s="33"/>
      <c r="E122" s="231" t="str">
        <f>E9</f>
        <v>06 - 2/P etapa</v>
      </c>
      <c r="F122" s="281"/>
      <c r="G122" s="281"/>
      <c r="H122" s="281"/>
      <c r="I122" s="112"/>
      <c r="J122" s="33"/>
      <c r="K122" s="33"/>
      <c r="L122" s="48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</row>
    <row r="123" spans="1:31" s="2" customFormat="1" ht="6.9" customHeight="1">
      <c r="A123" s="31"/>
      <c r="B123" s="32"/>
      <c r="C123" s="33"/>
      <c r="D123" s="33"/>
      <c r="E123" s="33"/>
      <c r="F123" s="33"/>
      <c r="G123" s="33"/>
      <c r="H123" s="33"/>
      <c r="I123" s="112"/>
      <c r="J123" s="33"/>
      <c r="K123" s="33"/>
      <c r="L123" s="48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</row>
    <row r="124" spans="1:31" s="2" customFormat="1" ht="12" customHeight="1">
      <c r="A124" s="31"/>
      <c r="B124" s="32"/>
      <c r="C124" s="26" t="s">
        <v>20</v>
      </c>
      <c r="D124" s="33"/>
      <c r="E124" s="33"/>
      <c r="F124" s="24" t="str">
        <f>F12</f>
        <v>Brno - Bystrc</v>
      </c>
      <c r="G124" s="33"/>
      <c r="H124" s="33"/>
      <c r="I124" s="114" t="s">
        <v>22</v>
      </c>
      <c r="J124" s="63" t="str">
        <f>IF(J12="","",J12)</f>
        <v>15. 5. 2019</v>
      </c>
      <c r="K124" s="33"/>
      <c r="L124" s="48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</row>
    <row r="125" spans="1:31" s="2" customFormat="1" ht="6.9" customHeight="1">
      <c r="A125" s="31"/>
      <c r="B125" s="32"/>
      <c r="C125" s="33"/>
      <c r="D125" s="33"/>
      <c r="E125" s="33"/>
      <c r="F125" s="33"/>
      <c r="G125" s="33"/>
      <c r="H125" s="33"/>
      <c r="I125" s="112"/>
      <c r="J125" s="33"/>
      <c r="K125" s="33"/>
      <c r="L125" s="48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</row>
    <row r="126" spans="1:31" s="2" customFormat="1" ht="15.15" customHeight="1">
      <c r="A126" s="31"/>
      <c r="B126" s="32"/>
      <c r="C126" s="26" t="s">
        <v>24</v>
      </c>
      <c r="D126" s="33"/>
      <c r="E126" s="33"/>
      <c r="F126" s="24" t="str">
        <f>E15</f>
        <v xml:space="preserve"> </v>
      </c>
      <c r="G126" s="33"/>
      <c r="H126" s="33"/>
      <c r="I126" s="114" t="s">
        <v>30</v>
      </c>
      <c r="J126" s="29" t="str">
        <f>E21</f>
        <v xml:space="preserve"> </v>
      </c>
      <c r="K126" s="33"/>
      <c r="L126" s="48"/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</row>
    <row r="127" spans="1:31" s="2" customFormat="1" ht="15.15" customHeight="1">
      <c r="A127" s="31"/>
      <c r="B127" s="32"/>
      <c r="C127" s="26" t="s">
        <v>28</v>
      </c>
      <c r="D127" s="33"/>
      <c r="E127" s="33"/>
      <c r="F127" s="24" t="str">
        <f>IF(E18="","",E18)</f>
        <v>Vyplň údaj</v>
      </c>
      <c r="G127" s="33"/>
      <c r="H127" s="33"/>
      <c r="I127" s="114" t="s">
        <v>32</v>
      </c>
      <c r="J127" s="29" t="str">
        <f>E24</f>
        <v>Ing. Tomáš Blažek</v>
      </c>
      <c r="K127" s="33"/>
      <c r="L127" s="48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</row>
    <row r="128" spans="1:31" s="2" customFormat="1" ht="10.35" customHeight="1">
      <c r="A128" s="31"/>
      <c r="B128" s="32"/>
      <c r="C128" s="33"/>
      <c r="D128" s="33"/>
      <c r="E128" s="33"/>
      <c r="F128" s="33"/>
      <c r="G128" s="33"/>
      <c r="H128" s="33"/>
      <c r="I128" s="112"/>
      <c r="J128" s="33"/>
      <c r="K128" s="33"/>
      <c r="L128" s="48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</row>
    <row r="129" spans="1:65" s="11" customFormat="1" ht="29.25" customHeight="1">
      <c r="A129" s="172"/>
      <c r="B129" s="173"/>
      <c r="C129" s="174" t="s">
        <v>122</v>
      </c>
      <c r="D129" s="175" t="s">
        <v>60</v>
      </c>
      <c r="E129" s="175" t="s">
        <v>56</v>
      </c>
      <c r="F129" s="175" t="s">
        <v>57</v>
      </c>
      <c r="G129" s="175" t="s">
        <v>123</v>
      </c>
      <c r="H129" s="175" t="s">
        <v>124</v>
      </c>
      <c r="I129" s="176" t="s">
        <v>125</v>
      </c>
      <c r="J129" s="177" t="s">
        <v>105</v>
      </c>
      <c r="K129" s="178" t="s">
        <v>126</v>
      </c>
      <c r="L129" s="179"/>
      <c r="M129" s="72" t="s">
        <v>1</v>
      </c>
      <c r="N129" s="73" t="s">
        <v>39</v>
      </c>
      <c r="O129" s="73" t="s">
        <v>127</v>
      </c>
      <c r="P129" s="73" t="s">
        <v>128</v>
      </c>
      <c r="Q129" s="73" t="s">
        <v>129</v>
      </c>
      <c r="R129" s="73" t="s">
        <v>130</v>
      </c>
      <c r="S129" s="73" t="s">
        <v>131</v>
      </c>
      <c r="T129" s="74" t="s">
        <v>132</v>
      </c>
      <c r="U129" s="172"/>
      <c r="V129" s="172"/>
      <c r="W129" s="172"/>
      <c r="X129" s="172"/>
      <c r="Y129" s="172"/>
      <c r="Z129" s="172"/>
      <c r="AA129" s="172"/>
      <c r="AB129" s="172"/>
      <c r="AC129" s="172"/>
      <c r="AD129" s="172"/>
      <c r="AE129" s="172"/>
    </row>
    <row r="130" spans="1:65" s="2" customFormat="1" ht="22.8" customHeight="1">
      <c r="A130" s="31"/>
      <c r="B130" s="32"/>
      <c r="C130" s="79" t="s">
        <v>133</v>
      </c>
      <c r="D130" s="33"/>
      <c r="E130" s="33"/>
      <c r="F130" s="33"/>
      <c r="G130" s="33"/>
      <c r="H130" s="33"/>
      <c r="I130" s="112"/>
      <c r="J130" s="180">
        <f>BK130</f>
        <v>0</v>
      </c>
      <c r="K130" s="33"/>
      <c r="L130" s="36"/>
      <c r="M130" s="75"/>
      <c r="N130" s="181"/>
      <c r="O130" s="76"/>
      <c r="P130" s="182">
        <f>P131+P141+P148+P153+P236</f>
        <v>0</v>
      </c>
      <c r="Q130" s="76"/>
      <c r="R130" s="182">
        <f>R131+R141+R148+R153+R236</f>
        <v>2.0385689999999999</v>
      </c>
      <c r="S130" s="76"/>
      <c r="T130" s="183">
        <f>T131+T141+T148+T153+T236</f>
        <v>0</v>
      </c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T130" s="14" t="s">
        <v>74</v>
      </c>
      <c r="AU130" s="14" t="s">
        <v>107</v>
      </c>
      <c r="BK130" s="184">
        <f>BK131+BK141+BK148+BK153+BK236</f>
        <v>0</v>
      </c>
    </row>
    <row r="131" spans="1:65" s="12" customFormat="1" ht="25.95" customHeight="1">
      <c r="B131" s="185"/>
      <c r="C131" s="186"/>
      <c r="D131" s="187" t="s">
        <v>74</v>
      </c>
      <c r="E131" s="188" t="s">
        <v>134</v>
      </c>
      <c r="F131" s="188" t="s">
        <v>135</v>
      </c>
      <c r="G131" s="186"/>
      <c r="H131" s="186"/>
      <c r="I131" s="189"/>
      <c r="J131" s="190">
        <f>BK131</f>
        <v>0</v>
      </c>
      <c r="K131" s="186"/>
      <c r="L131" s="191"/>
      <c r="M131" s="192"/>
      <c r="N131" s="193"/>
      <c r="O131" s="193"/>
      <c r="P131" s="194">
        <f>P132</f>
        <v>0</v>
      </c>
      <c r="Q131" s="193"/>
      <c r="R131" s="194">
        <f>R132</f>
        <v>0</v>
      </c>
      <c r="S131" s="193"/>
      <c r="T131" s="195">
        <f>T132</f>
        <v>0</v>
      </c>
      <c r="AR131" s="196" t="s">
        <v>83</v>
      </c>
      <c r="AT131" s="197" t="s">
        <v>74</v>
      </c>
      <c r="AU131" s="197" t="s">
        <v>75</v>
      </c>
      <c r="AY131" s="196" t="s">
        <v>136</v>
      </c>
      <c r="BK131" s="198">
        <f>BK132</f>
        <v>0</v>
      </c>
    </row>
    <row r="132" spans="1:65" s="12" customFormat="1" ht="22.8" customHeight="1">
      <c r="B132" s="185"/>
      <c r="C132" s="186"/>
      <c r="D132" s="187" t="s">
        <v>74</v>
      </c>
      <c r="E132" s="199" t="s">
        <v>137</v>
      </c>
      <c r="F132" s="199" t="s">
        <v>138</v>
      </c>
      <c r="G132" s="186"/>
      <c r="H132" s="186"/>
      <c r="I132" s="189"/>
      <c r="J132" s="200">
        <f>BK132</f>
        <v>0</v>
      </c>
      <c r="K132" s="186"/>
      <c r="L132" s="191"/>
      <c r="M132" s="192"/>
      <c r="N132" s="193"/>
      <c r="O132" s="193"/>
      <c r="P132" s="194">
        <f>SUM(P133:P140)</f>
        <v>0</v>
      </c>
      <c r="Q132" s="193"/>
      <c r="R132" s="194">
        <f>SUM(R133:R140)</f>
        <v>0</v>
      </c>
      <c r="S132" s="193"/>
      <c r="T132" s="195">
        <f>SUM(T133:T140)</f>
        <v>0</v>
      </c>
      <c r="AR132" s="196" t="s">
        <v>83</v>
      </c>
      <c r="AT132" s="197" t="s">
        <v>74</v>
      </c>
      <c r="AU132" s="197" t="s">
        <v>83</v>
      </c>
      <c r="AY132" s="196" t="s">
        <v>136</v>
      </c>
      <c r="BK132" s="198">
        <f>SUM(BK133:BK140)</f>
        <v>0</v>
      </c>
    </row>
    <row r="133" spans="1:65" s="2" customFormat="1" ht="16.5" customHeight="1">
      <c r="A133" s="31"/>
      <c r="B133" s="32"/>
      <c r="C133" s="201" t="s">
        <v>83</v>
      </c>
      <c r="D133" s="201" t="s">
        <v>139</v>
      </c>
      <c r="E133" s="202" t="s">
        <v>140</v>
      </c>
      <c r="F133" s="203" t="s">
        <v>141</v>
      </c>
      <c r="G133" s="204" t="s">
        <v>142</v>
      </c>
      <c r="H133" s="205">
        <v>1.6</v>
      </c>
      <c r="I133" s="206"/>
      <c r="J133" s="207">
        <f t="shared" ref="J133:J140" si="0">ROUND(I133*H133,2)</f>
        <v>0</v>
      </c>
      <c r="K133" s="208"/>
      <c r="L133" s="36"/>
      <c r="M133" s="209" t="s">
        <v>1</v>
      </c>
      <c r="N133" s="210" t="s">
        <v>40</v>
      </c>
      <c r="O133" s="68"/>
      <c r="P133" s="211">
        <f t="shared" ref="P133:P140" si="1">O133*H133</f>
        <v>0</v>
      </c>
      <c r="Q133" s="211">
        <v>0</v>
      </c>
      <c r="R133" s="211">
        <f t="shared" ref="R133:R140" si="2">Q133*H133</f>
        <v>0</v>
      </c>
      <c r="S133" s="211">
        <v>0</v>
      </c>
      <c r="T133" s="212">
        <f t="shared" ref="T133:T140" si="3">S133*H133</f>
        <v>0</v>
      </c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R133" s="213" t="s">
        <v>143</v>
      </c>
      <c r="AT133" s="213" t="s">
        <v>139</v>
      </c>
      <c r="AU133" s="213" t="s">
        <v>85</v>
      </c>
      <c r="AY133" s="14" t="s">
        <v>136</v>
      </c>
      <c r="BE133" s="214">
        <f t="shared" ref="BE133:BE140" si="4">IF(N133="základní",J133,0)</f>
        <v>0</v>
      </c>
      <c r="BF133" s="214">
        <f t="shared" ref="BF133:BF140" si="5">IF(N133="snížená",J133,0)</f>
        <v>0</v>
      </c>
      <c r="BG133" s="214">
        <f t="shared" ref="BG133:BG140" si="6">IF(N133="zákl. přenesená",J133,0)</f>
        <v>0</v>
      </c>
      <c r="BH133" s="214">
        <f t="shared" ref="BH133:BH140" si="7">IF(N133="sníž. přenesená",J133,0)</f>
        <v>0</v>
      </c>
      <c r="BI133" s="214">
        <f t="shared" ref="BI133:BI140" si="8">IF(N133="nulová",J133,0)</f>
        <v>0</v>
      </c>
      <c r="BJ133" s="14" t="s">
        <v>83</v>
      </c>
      <c r="BK133" s="214">
        <f t="shared" ref="BK133:BK140" si="9">ROUND(I133*H133,2)</f>
        <v>0</v>
      </c>
      <c r="BL133" s="14" t="s">
        <v>143</v>
      </c>
      <c r="BM133" s="213" t="s">
        <v>572</v>
      </c>
    </row>
    <row r="134" spans="1:65" s="2" customFormat="1" ht="21.75" customHeight="1">
      <c r="A134" s="31"/>
      <c r="B134" s="32"/>
      <c r="C134" s="201" t="s">
        <v>85</v>
      </c>
      <c r="D134" s="201" t="s">
        <v>139</v>
      </c>
      <c r="E134" s="202" t="s">
        <v>144</v>
      </c>
      <c r="F134" s="203" t="s">
        <v>145</v>
      </c>
      <c r="G134" s="204" t="s">
        <v>142</v>
      </c>
      <c r="H134" s="205">
        <v>24</v>
      </c>
      <c r="I134" s="206"/>
      <c r="J134" s="207">
        <f t="shared" si="0"/>
        <v>0</v>
      </c>
      <c r="K134" s="208"/>
      <c r="L134" s="36"/>
      <c r="M134" s="209" t="s">
        <v>1</v>
      </c>
      <c r="N134" s="210" t="s">
        <v>40</v>
      </c>
      <c r="O134" s="68"/>
      <c r="P134" s="211">
        <f t="shared" si="1"/>
        <v>0</v>
      </c>
      <c r="Q134" s="211">
        <v>0</v>
      </c>
      <c r="R134" s="211">
        <f t="shared" si="2"/>
        <v>0</v>
      </c>
      <c r="S134" s="211">
        <v>0</v>
      </c>
      <c r="T134" s="212">
        <f t="shared" si="3"/>
        <v>0</v>
      </c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R134" s="213" t="s">
        <v>143</v>
      </c>
      <c r="AT134" s="213" t="s">
        <v>139</v>
      </c>
      <c r="AU134" s="213" t="s">
        <v>85</v>
      </c>
      <c r="AY134" s="14" t="s">
        <v>136</v>
      </c>
      <c r="BE134" s="214">
        <f t="shared" si="4"/>
        <v>0</v>
      </c>
      <c r="BF134" s="214">
        <f t="shared" si="5"/>
        <v>0</v>
      </c>
      <c r="BG134" s="214">
        <f t="shared" si="6"/>
        <v>0</v>
      </c>
      <c r="BH134" s="214">
        <f t="shared" si="7"/>
        <v>0</v>
      </c>
      <c r="BI134" s="214">
        <f t="shared" si="8"/>
        <v>0</v>
      </c>
      <c r="BJ134" s="14" t="s">
        <v>83</v>
      </c>
      <c r="BK134" s="214">
        <f t="shared" si="9"/>
        <v>0</v>
      </c>
      <c r="BL134" s="14" t="s">
        <v>143</v>
      </c>
      <c r="BM134" s="213" t="s">
        <v>573</v>
      </c>
    </row>
    <row r="135" spans="1:65" s="2" customFormat="1" ht="21.75" customHeight="1">
      <c r="A135" s="31"/>
      <c r="B135" s="32"/>
      <c r="C135" s="201" t="s">
        <v>146</v>
      </c>
      <c r="D135" s="201" t="s">
        <v>139</v>
      </c>
      <c r="E135" s="202" t="s">
        <v>147</v>
      </c>
      <c r="F135" s="203" t="s">
        <v>148</v>
      </c>
      <c r="G135" s="204" t="s">
        <v>142</v>
      </c>
      <c r="H135" s="205">
        <v>0.8</v>
      </c>
      <c r="I135" s="206"/>
      <c r="J135" s="207">
        <f t="shared" si="0"/>
        <v>0</v>
      </c>
      <c r="K135" s="208"/>
      <c r="L135" s="36"/>
      <c r="M135" s="209" t="s">
        <v>1</v>
      </c>
      <c r="N135" s="210" t="s">
        <v>40</v>
      </c>
      <c r="O135" s="68"/>
      <c r="P135" s="211">
        <f t="shared" si="1"/>
        <v>0</v>
      </c>
      <c r="Q135" s="211">
        <v>0</v>
      </c>
      <c r="R135" s="211">
        <f t="shared" si="2"/>
        <v>0</v>
      </c>
      <c r="S135" s="211">
        <v>0</v>
      </c>
      <c r="T135" s="212">
        <f t="shared" si="3"/>
        <v>0</v>
      </c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R135" s="213" t="s">
        <v>143</v>
      </c>
      <c r="AT135" s="213" t="s">
        <v>139</v>
      </c>
      <c r="AU135" s="213" t="s">
        <v>85</v>
      </c>
      <c r="AY135" s="14" t="s">
        <v>136</v>
      </c>
      <c r="BE135" s="214">
        <f t="shared" si="4"/>
        <v>0</v>
      </c>
      <c r="BF135" s="214">
        <f t="shared" si="5"/>
        <v>0</v>
      </c>
      <c r="BG135" s="214">
        <f t="shared" si="6"/>
        <v>0</v>
      </c>
      <c r="BH135" s="214">
        <f t="shared" si="7"/>
        <v>0</v>
      </c>
      <c r="BI135" s="214">
        <f t="shared" si="8"/>
        <v>0</v>
      </c>
      <c r="BJ135" s="14" t="s">
        <v>83</v>
      </c>
      <c r="BK135" s="214">
        <f t="shared" si="9"/>
        <v>0</v>
      </c>
      <c r="BL135" s="14" t="s">
        <v>143</v>
      </c>
      <c r="BM135" s="213" t="s">
        <v>574</v>
      </c>
    </row>
    <row r="136" spans="1:65" s="2" customFormat="1" ht="21.75" customHeight="1">
      <c r="A136" s="31"/>
      <c r="B136" s="32"/>
      <c r="C136" s="201" t="s">
        <v>143</v>
      </c>
      <c r="D136" s="201" t="s">
        <v>139</v>
      </c>
      <c r="E136" s="202" t="s">
        <v>149</v>
      </c>
      <c r="F136" s="203" t="s">
        <v>150</v>
      </c>
      <c r="G136" s="204" t="s">
        <v>142</v>
      </c>
      <c r="H136" s="205">
        <v>4</v>
      </c>
      <c r="I136" s="206"/>
      <c r="J136" s="207">
        <f t="shared" si="0"/>
        <v>0</v>
      </c>
      <c r="K136" s="208"/>
      <c r="L136" s="36"/>
      <c r="M136" s="209" t="s">
        <v>1</v>
      </c>
      <c r="N136" s="210" t="s">
        <v>40</v>
      </c>
      <c r="O136" s="68"/>
      <c r="P136" s="211">
        <f t="shared" si="1"/>
        <v>0</v>
      </c>
      <c r="Q136" s="211">
        <v>0</v>
      </c>
      <c r="R136" s="211">
        <f t="shared" si="2"/>
        <v>0</v>
      </c>
      <c r="S136" s="211">
        <v>0</v>
      </c>
      <c r="T136" s="212">
        <f t="shared" si="3"/>
        <v>0</v>
      </c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R136" s="213" t="s">
        <v>143</v>
      </c>
      <c r="AT136" s="213" t="s">
        <v>139</v>
      </c>
      <c r="AU136" s="213" t="s">
        <v>85</v>
      </c>
      <c r="AY136" s="14" t="s">
        <v>136</v>
      </c>
      <c r="BE136" s="214">
        <f t="shared" si="4"/>
        <v>0</v>
      </c>
      <c r="BF136" s="214">
        <f t="shared" si="5"/>
        <v>0</v>
      </c>
      <c r="BG136" s="214">
        <f t="shared" si="6"/>
        <v>0</v>
      </c>
      <c r="BH136" s="214">
        <f t="shared" si="7"/>
        <v>0</v>
      </c>
      <c r="BI136" s="214">
        <f t="shared" si="8"/>
        <v>0</v>
      </c>
      <c r="BJ136" s="14" t="s">
        <v>83</v>
      </c>
      <c r="BK136" s="214">
        <f t="shared" si="9"/>
        <v>0</v>
      </c>
      <c r="BL136" s="14" t="s">
        <v>143</v>
      </c>
      <c r="BM136" s="213" t="s">
        <v>575</v>
      </c>
    </row>
    <row r="137" spans="1:65" s="2" customFormat="1" ht="21.75" customHeight="1">
      <c r="A137" s="31"/>
      <c r="B137" s="32"/>
      <c r="C137" s="201" t="s">
        <v>151</v>
      </c>
      <c r="D137" s="201" t="s">
        <v>139</v>
      </c>
      <c r="E137" s="202" t="s">
        <v>152</v>
      </c>
      <c r="F137" s="203" t="s">
        <v>153</v>
      </c>
      <c r="G137" s="204" t="s">
        <v>142</v>
      </c>
      <c r="H137" s="205">
        <v>0.8</v>
      </c>
      <c r="I137" s="206"/>
      <c r="J137" s="207">
        <f t="shared" si="0"/>
        <v>0</v>
      </c>
      <c r="K137" s="208"/>
      <c r="L137" s="36"/>
      <c r="M137" s="209" t="s">
        <v>1</v>
      </c>
      <c r="N137" s="210" t="s">
        <v>40</v>
      </c>
      <c r="O137" s="68"/>
      <c r="P137" s="211">
        <f t="shared" si="1"/>
        <v>0</v>
      </c>
      <c r="Q137" s="211">
        <v>0</v>
      </c>
      <c r="R137" s="211">
        <f t="shared" si="2"/>
        <v>0</v>
      </c>
      <c r="S137" s="211">
        <v>0</v>
      </c>
      <c r="T137" s="212">
        <f t="shared" si="3"/>
        <v>0</v>
      </c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R137" s="213" t="s">
        <v>143</v>
      </c>
      <c r="AT137" s="213" t="s">
        <v>139</v>
      </c>
      <c r="AU137" s="213" t="s">
        <v>85</v>
      </c>
      <c r="AY137" s="14" t="s">
        <v>136</v>
      </c>
      <c r="BE137" s="214">
        <f t="shared" si="4"/>
        <v>0</v>
      </c>
      <c r="BF137" s="214">
        <f t="shared" si="5"/>
        <v>0</v>
      </c>
      <c r="BG137" s="214">
        <f t="shared" si="6"/>
        <v>0</v>
      </c>
      <c r="BH137" s="214">
        <f t="shared" si="7"/>
        <v>0</v>
      </c>
      <c r="BI137" s="214">
        <f t="shared" si="8"/>
        <v>0</v>
      </c>
      <c r="BJ137" s="14" t="s">
        <v>83</v>
      </c>
      <c r="BK137" s="214">
        <f t="shared" si="9"/>
        <v>0</v>
      </c>
      <c r="BL137" s="14" t="s">
        <v>143</v>
      </c>
      <c r="BM137" s="213" t="s">
        <v>576</v>
      </c>
    </row>
    <row r="138" spans="1:65" s="2" customFormat="1" ht="21.75" customHeight="1">
      <c r="A138" s="31"/>
      <c r="B138" s="32"/>
      <c r="C138" s="201" t="s">
        <v>154</v>
      </c>
      <c r="D138" s="201" t="s">
        <v>139</v>
      </c>
      <c r="E138" s="202" t="s">
        <v>155</v>
      </c>
      <c r="F138" s="203" t="s">
        <v>156</v>
      </c>
      <c r="G138" s="204" t="s">
        <v>142</v>
      </c>
      <c r="H138" s="205">
        <v>4</v>
      </c>
      <c r="I138" s="206"/>
      <c r="J138" s="207">
        <f t="shared" si="0"/>
        <v>0</v>
      </c>
      <c r="K138" s="208"/>
      <c r="L138" s="36"/>
      <c r="M138" s="209" t="s">
        <v>1</v>
      </c>
      <c r="N138" s="210" t="s">
        <v>40</v>
      </c>
      <c r="O138" s="68"/>
      <c r="P138" s="211">
        <f t="shared" si="1"/>
        <v>0</v>
      </c>
      <c r="Q138" s="211">
        <v>0</v>
      </c>
      <c r="R138" s="211">
        <f t="shared" si="2"/>
        <v>0</v>
      </c>
      <c r="S138" s="211">
        <v>0</v>
      </c>
      <c r="T138" s="212">
        <f t="shared" si="3"/>
        <v>0</v>
      </c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R138" s="213" t="s">
        <v>143</v>
      </c>
      <c r="AT138" s="213" t="s">
        <v>139</v>
      </c>
      <c r="AU138" s="213" t="s">
        <v>85</v>
      </c>
      <c r="AY138" s="14" t="s">
        <v>136</v>
      </c>
      <c r="BE138" s="214">
        <f t="shared" si="4"/>
        <v>0</v>
      </c>
      <c r="BF138" s="214">
        <f t="shared" si="5"/>
        <v>0</v>
      </c>
      <c r="BG138" s="214">
        <f t="shared" si="6"/>
        <v>0</v>
      </c>
      <c r="BH138" s="214">
        <f t="shared" si="7"/>
        <v>0</v>
      </c>
      <c r="BI138" s="214">
        <f t="shared" si="8"/>
        <v>0</v>
      </c>
      <c r="BJ138" s="14" t="s">
        <v>83</v>
      </c>
      <c r="BK138" s="214">
        <f t="shared" si="9"/>
        <v>0</v>
      </c>
      <c r="BL138" s="14" t="s">
        <v>143</v>
      </c>
      <c r="BM138" s="213" t="s">
        <v>577</v>
      </c>
    </row>
    <row r="139" spans="1:65" s="2" customFormat="1" ht="21.75" customHeight="1">
      <c r="A139" s="31"/>
      <c r="B139" s="32"/>
      <c r="C139" s="201" t="s">
        <v>157</v>
      </c>
      <c r="D139" s="201" t="s">
        <v>139</v>
      </c>
      <c r="E139" s="202" t="s">
        <v>158</v>
      </c>
      <c r="F139" s="203" t="s">
        <v>159</v>
      </c>
      <c r="G139" s="204" t="s">
        <v>142</v>
      </c>
      <c r="H139" s="205">
        <v>1.6</v>
      </c>
      <c r="I139" s="206"/>
      <c r="J139" s="207">
        <f t="shared" si="0"/>
        <v>0</v>
      </c>
      <c r="K139" s="208"/>
      <c r="L139" s="36"/>
      <c r="M139" s="209" t="s">
        <v>1</v>
      </c>
      <c r="N139" s="210" t="s">
        <v>40</v>
      </c>
      <c r="O139" s="68"/>
      <c r="P139" s="211">
        <f t="shared" si="1"/>
        <v>0</v>
      </c>
      <c r="Q139" s="211">
        <v>0</v>
      </c>
      <c r="R139" s="211">
        <f t="shared" si="2"/>
        <v>0</v>
      </c>
      <c r="S139" s="211">
        <v>0</v>
      </c>
      <c r="T139" s="212">
        <f t="shared" si="3"/>
        <v>0</v>
      </c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R139" s="213" t="s">
        <v>143</v>
      </c>
      <c r="AT139" s="213" t="s">
        <v>139</v>
      </c>
      <c r="AU139" s="213" t="s">
        <v>85</v>
      </c>
      <c r="AY139" s="14" t="s">
        <v>136</v>
      </c>
      <c r="BE139" s="214">
        <f t="shared" si="4"/>
        <v>0</v>
      </c>
      <c r="BF139" s="214">
        <f t="shared" si="5"/>
        <v>0</v>
      </c>
      <c r="BG139" s="214">
        <f t="shared" si="6"/>
        <v>0</v>
      </c>
      <c r="BH139" s="214">
        <f t="shared" si="7"/>
        <v>0</v>
      </c>
      <c r="BI139" s="214">
        <f t="shared" si="8"/>
        <v>0</v>
      </c>
      <c r="BJ139" s="14" t="s">
        <v>83</v>
      </c>
      <c r="BK139" s="214">
        <f t="shared" si="9"/>
        <v>0</v>
      </c>
      <c r="BL139" s="14" t="s">
        <v>143</v>
      </c>
      <c r="BM139" s="213" t="s">
        <v>578</v>
      </c>
    </row>
    <row r="140" spans="1:65" s="2" customFormat="1" ht="21.75" customHeight="1">
      <c r="A140" s="31"/>
      <c r="B140" s="32"/>
      <c r="C140" s="201" t="s">
        <v>160</v>
      </c>
      <c r="D140" s="201" t="s">
        <v>139</v>
      </c>
      <c r="E140" s="202" t="s">
        <v>161</v>
      </c>
      <c r="F140" s="203" t="s">
        <v>162</v>
      </c>
      <c r="G140" s="204" t="s">
        <v>142</v>
      </c>
      <c r="H140" s="205">
        <v>1.6</v>
      </c>
      <c r="I140" s="206"/>
      <c r="J140" s="207">
        <f t="shared" si="0"/>
        <v>0</v>
      </c>
      <c r="K140" s="208"/>
      <c r="L140" s="36"/>
      <c r="M140" s="209" t="s">
        <v>1</v>
      </c>
      <c r="N140" s="210" t="s">
        <v>40</v>
      </c>
      <c r="O140" s="68"/>
      <c r="P140" s="211">
        <f t="shared" si="1"/>
        <v>0</v>
      </c>
      <c r="Q140" s="211">
        <v>0</v>
      </c>
      <c r="R140" s="211">
        <f t="shared" si="2"/>
        <v>0</v>
      </c>
      <c r="S140" s="211">
        <v>0</v>
      </c>
      <c r="T140" s="212">
        <f t="shared" si="3"/>
        <v>0</v>
      </c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R140" s="213" t="s">
        <v>143</v>
      </c>
      <c r="AT140" s="213" t="s">
        <v>139</v>
      </c>
      <c r="AU140" s="213" t="s">
        <v>85</v>
      </c>
      <c r="AY140" s="14" t="s">
        <v>136</v>
      </c>
      <c r="BE140" s="214">
        <f t="shared" si="4"/>
        <v>0</v>
      </c>
      <c r="BF140" s="214">
        <f t="shared" si="5"/>
        <v>0</v>
      </c>
      <c r="BG140" s="214">
        <f t="shared" si="6"/>
        <v>0</v>
      </c>
      <c r="BH140" s="214">
        <f t="shared" si="7"/>
        <v>0</v>
      </c>
      <c r="BI140" s="214">
        <f t="shared" si="8"/>
        <v>0</v>
      </c>
      <c r="BJ140" s="14" t="s">
        <v>83</v>
      </c>
      <c r="BK140" s="214">
        <f t="shared" si="9"/>
        <v>0</v>
      </c>
      <c r="BL140" s="14" t="s">
        <v>143</v>
      </c>
      <c r="BM140" s="213" t="s">
        <v>579</v>
      </c>
    </row>
    <row r="141" spans="1:65" s="12" customFormat="1" ht="25.95" customHeight="1">
      <c r="B141" s="185"/>
      <c r="C141" s="186"/>
      <c r="D141" s="187" t="s">
        <v>74</v>
      </c>
      <c r="E141" s="188" t="s">
        <v>163</v>
      </c>
      <c r="F141" s="188" t="s">
        <v>164</v>
      </c>
      <c r="G141" s="186"/>
      <c r="H141" s="186"/>
      <c r="I141" s="189"/>
      <c r="J141" s="190">
        <f>BK141</f>
        <v>0</v>
      </c>
      <c r="K141" s="186"/>
      <c r="L141" s="191"/>
      <c r="M141" s="192"/>
      <c r="N141" s="193"/>
      <c r="O141" s="193"/>
      <c r="P141" s="194">
        <f>SUM(P142:P147)</f>
        <v>0</v>
      </c>
      <c r="Q141" s="193"/>
      <c r="R141" s="194">
        <f>SUM(R142:R147)</f>
        <v>1.2799999999999998</v>
      </c>
      <c r="S141" s="193"/>
      <c r="T141" s="195">
        <f>SUM(T142:T147)</f>
        <v>0</v>
      </c>
      <c r="AR141" s="196" t="s">
        <v>85</v>
      </c>
      <c r="AT141" s="197" t="s">
        <v>74</v>
      </c>
      <c r="AU141" s="197" t="s">
        <v>75</v>
      </c>
      <c r="AY141" s="196" t="s">
        <v>136</v>
      </c>
      <c r="BK141" s="198">
        <f>SUM(BK142:BK147)</f>
        <v>0</v>
      </c>
    </row>
    <row r="142" spans="1:65" s="2" customFormat="1" ht="16.5" customHeight="1">
      <c r="A142" s="31"/>
      <c r="B142" s="32"/>
      <c r="C142" s="201" t="s">
        <v>165</v>
      </c>
      <c r="D142" s="201" t="s">
        <v>139</v>
      </c>
      <c r="E142" s="202" t="s">
        <v>166</v>
      </c>
      <c r="F142" s="203" t="s">
        <v>167</v>
      </c>
      <c r="G142" s="204" t="s">
        <v>168</v>
      </c>
      <c r="H142" s="205">
        <v>180</v>
      </c>
      <c r="I142" s="206"/>
      <c r="J142" s="207">
        <f t="shared" ref="J142:J147" si="10">ROUND(I142*H142,2)</f>
        <v>0</v>
      </c>
      <c r="K142" s="208"/>
      <c r="L142" s="36"/>
      <c r="M142" s="209" t="s">
        <v>1</v>
      </c>
      <c r="N142" s="210" t="s">
        <v>40</v>
      </c>
      <c r="O142" s="68"/>
      <c r="P142" s="211">
        <f t="shared" ref="P142:P147" si="11">O142*H142</f>
        <v>0</v>
      </c>
      <c r="Q142" s="211">
        <v>0</v>
      </c>
      <c r="R142" s="211">
        <f t="shared" ref="R142:R147" si="12">Q142*H142</f>
        <v>0</v>
      </c>
      <c r="S142" s="211">
        <v>0</v>
      </c>
      <c r="T142" s="212">
        <f t="shared" ref="T142:T147" si="13">S142*H142</f>
        <v>0</v>
      </c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R142" s="213" t="s">
        <v>169</v>
      </c>
      <c r="AT142" s="213" t="s">
        <v>139</v>
      </c>
      <c r="AU142" s="213" t="s">
        <v>83</v>
      </c>
      <c r="AY142" s="14" t="s">
        <v>136</v>
      </c>
      <c r="BE142" s="214">
        <f t="shared" ref="BE142:BE147" si="14">IF(N142="základní",J142,0)</f>
        <v>0</v>
      </c>
      <c r="BF142" s="214">
        <f t="shared" ref="BF142:BF147" si="15">IF(N142="snížená",J142,0)</f>
        <v>0</v>
      </c>
      <c r="BG142" s="214">
        <f t="shared" ref="BG142:BG147" si="16">IF(N142="zákl. přenesená",J142,0)</f>
        <v>0</v>
      </c>
      <c r="BH142" s="214">
        <f t="shared" ref="BH142:BH147" si="17">IF(N142="sníž. přenesená",J142,0)</f>
        <v>0</v>
      </c>
      <c r="BI142" s="214">
        <f t="shared" ref="BI142:BI147" si="18">IF(N142="nulová",J142,0)</f>
        <v>0</v>
      </c>
      <c r="BJ142" s="14" t="s">
        <v>83</v>
      </c>
      <c r="BK142" s="214">
        <f t="shared" ref="BK142:BK147" si="19">ROUND(I142*H142,2)</f>
        <v>0</v>
      </c>
      <c r="BL142" s="14" t="s">
        <v>169</v>
      </c>
      <c r="BM142" s="213" t="s">
        <v>580</v>
      </c>
    </row>
    <row r="143" spans="1:65" s="2" customFormat="1" ht="33" customHeight="1">
      <c r="A143" s="31"/>
      <c r="B143" s="32"/>
      <c r="C143" s="215" t="s">
        <v>170</v>
      </c>
      <c r="D143" s="215" t="s">
        <v>171</v>
      </c>
      <c r="E143" s="216" t="s">
        <v>172</v>
      </c>
      <c r="F143" s="217" t="s">
        <v>173</v>
      </c>
      <c r="G143" s="218" t="s">
        <v>168</v>
      </c>
      <c r="H143" s="219">
        <v>180</v>
      </c>
      <c r="I143" s="220"/>
      <c r="J143" s="221">
        <f t="shared" si="10"/>
        <v>0</v>
      </c>
      <c r="K143" s="222"/>
      <c r="L143" s="223"/>
      <c r="M143" s="224" t="s">
        <v>1</v>
      </c>
      <c r="N143" s="225" t="s">
        <v>40</v>
      </c>
      <c r="O143" s="68"/>
      <c r="P143" s="211">
        <f t="shared" si="11"/>
        <v>0</v>
      </c>
      <c r="Q143" s="211">
        <v>2.2499999999999998E-3</v>
      </c>
      <c r="R143" s="211">
        <f t="shared" si="12"/>
        <v>0.40499999999999997</v>
      </c>
      <c r="S143" s="211">
        <v>0</v>
      </c>
      <c r="T143" s="212">
        <f t="shared" si="13"/>
        <v>0</v>
      </c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R143" s="213" t="s">
        <v>174</v>
      </c>
      <c r="AT143" s="213" t="s">
        <v>171</v>
      </c>
      <c r="AU143" s="213" t="s">
        <v>83</v>
      </c>
      <c r="AY143" s="14" t="s">
        <v>136</v>
      </c>
      <c r="BE143" s="214">
        <f t="shared" si="14"/>
        <v>0</v>
      </c>
      <c r="BF143" s="214">
        <f t="shared" si="15"/>
        <v>0</v>
      </c>
      <c r="BG143" s="214">
        <f t="shared" si="16"/>
        <v>0</v>
      </c>
      <c r="BH143" s="214">
        <f t="shared" si="17"/>
        <v>0</v>
      </c>
      <c r="BI143" s="214">
        <f t="shared" si="18"/>
        <v>0</v>
      </c>
      <c r="BJ143" s="14" t="s">
        <v>83</v>
      </c>
      <c r="BK143" s="214">
        <f t="shared" si="19"/>
        <v>0</v>
      </c>
      <c r="BL143" s="14" t="s">
        <v>174</v>
      </c>
      <c r="BM143" s="213" t="s">
        <v>581</v>
      </c>
    </row>
    <row r="144" spans="1:65" s="2" customFormat="1" ht="16.5" customHeight="1">
      <c r="A144" s="31"/>
      <c r="B144" s="32"/>
      <c r="C144" s="201" t="s">
        <v>175</v>
      </c>
      <c r="D144" s="201" t="s">
        <v>139</v>
      </c>
      <c r="E144" s="202" t="s">
        <v>176</v>
      </c>
      <c r="F144" s="203" t="s">
        <v>177</v>
      </c>
      <c r="G144" s="204" t="s">
        <v>168</v>
      </c>
      <c r="H144" s="205">
        <v>150</v>
      </c>
      <c r="I144" s="206"/>
      <c r="J144" s="207">
        <f t="shared" si="10"/>
        <v>0</v>
      </c>
      <c r="K144" s="208"/>
      <c r="L144" s="36"/>
      <c r="M144" s="209" t="s">
        <v>1</v>
      </c>
      <c r="N144" s="210" t="s">
        <v>40</v>
      </c>
      <c r="O144" s="68"/>
      <c r="P144" s="211">
        <f t="shared" si="11"/>
        <v>0</v>
      </c>
      <c r="Q144" s="211">
        <v>0</v>
      </c>
      <c r="R144" s="211">
        <f t="shared" si="12"/>
        <v>0</v>
      </c>
      <c r="S144" s="211">
        <v>0</v>
      </c>
      <c r="T144" s="212">
        <f t="shared" si="13"/>
        <v>0</v>
      </c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1"/>
      <c r="AR144" s="213" t="s">
        <v>169</v>
      </c>
      <c r="AT144" s="213" t="s">
        <v>139</v>
      </c>
      <c r="AU144" s="213" t="s">
        <v>83</v>
      </c>
      <c r="AY144" s="14" t="s">
        <v>136</v>
      </c>
      <c r="BE144" s="214">
        <f t="shared" si="14"/>
        <v>0</v>
      </c>
      <c r="BF144" s="214">
        <f t="shared" si="15"/>
        <v>0</v>
      </c>
      <c r="BG144" s="214">
        <f t="shared" si="16"/>
        <v>0</v>
      </c>
      <c r="BH144" s="214">
        <f t="shared" si="17"/>
        <v>0</v>
      </c>
      <c r="BI144" s="214">
        <f t="shared" si="18"/>
        <v>0</v>
      </c>
      <c r="BJ144" s="14" t="s">
        <v>83</v>
      </c>
      <c r="BK144" s="214">
        <f t="shared" si="19"/>
        <v>0</v>
      </c>
      <c r="BL144" s="14" t="s">
        <v>169</v>
      </c>
      <c r="BM144" s="213" t="s">
        <v>582</v>
      </c>
    </row>
    <row r="145" spans="1:65" s="2" customFormat="1" ht="33" customHeight="1">
      <c r="A145" s="31"/>
      <c r="B145" s="32"/>
      <c r="C145" s="215" t="s">
        <v>178</v>
      </c>
      <c r="D145" s="215" t="s">
        <v>171</v>
      </c>
      <c r="E145" s="216" t="s">
        <v>179</v>
      </c>
      <c r="F145" s="217" t="s">
        <v>180</v>
      </c>
      <c r="G145" s="218" t="s">
        <v>168</v>
      </c>
      <c r="H145" s="219">
        <v>50</v>
      </c>
      <c r="I145" s="220"/>
      <c r="J145" s="221">
        <f t="shared" si="10"/>
        <v>0</v>
      </c>
      <c r="K145" s="222"/>
      <c r="L145" s="223"/>
      <c r="M145" s="224" t="s">
        <v>1</v>
      </c>
      <c r="N145" s="225" t="s">
        <v>40</v>
      </c>
      <c r="O145" s="68"/>
      <c r="P145" s="211">
        <f t="shared" si="11"/>
        <v>0</v>
      </c>
      <c r="Q145" s="211">
        <v>4.4999999999999997E-3</v>
      </c>
      <c r="R145" s="211">
        <f t="shared" si="12"/>
        <v>0.22499999999999998</v>
      </c>
      <c r="S145" s="211">
        <v>0</v>
      </c>
      <c r="T145" s="212">
        <f t="shared" si="13"/>
        <v>0</v>
      </c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1"/>
      <c r="AR145" s="213" t="s">
        <v>174</v>
      </c>
      <c r="AT145" s="213" t="s">
        <v>171</v>
      </c>
      <c r="AU145" s="213" t="s">
        <v>83</v>
      </c>
      <c r="AY145" s="14" t="s">
        <v>136</v>
      </c>
      <c r="BE145" s="214">
        <f t="shared" si="14"/>
        <v>0</v>
      </c>
      <c r="BF145" s="214">
        <f t="shared" si="15"/>
        <v>0</v>
      </c>
      <c r="BG145" s="214">
        <f t="shared" si="16"/>
        <v>0</v>
      </c>
      <c r="BH145" s="214">
        <f t="shared" si="17"/>
        <v>0</v>
      </c>
      <c r="BI145" s="214">
        <f t="shared" si="18"/>
        <v>0</v>
      </c>
      <c r="BJ145" s="14" t="s">
        <v>83</v>
      </c>
      <c r="BK145" s="214">
        <f t="shared" si="19"/>
        <v>0</v>
      </c>
      <c r="BL145" s="14" t="s">
        <v>174</v>
      </c>
      <c r="BM145" s="213" t="s">
        <v>583</v>
      </c>
    </row>
    <row r="146" spans="1:65" s="2" customFormat="1" ht="33" customHeight="1">
      <c r="A146" s="31"/>
      <c r="B146" s="32"/>
      <c r="C146" s="215" t="s">
        <v>181</v>
      </c>
      <c r="D146" s="215" t="s">
        <v>171</v>
      </c>
      <c r="E146" s="216" t="s">
        <v>182</v>
      </c>
      <c r="F146" s="217" t="s">
        <v>183</v>
      </c>
      <c r="G146" s="218" t="s">
        <v>168</v>
      </c>
      <c r="H146" s="219">
        <v>100</v>
      </c>
      <c r="I146" s="220"/>
      <c r="J146" s="221">
        <f t="shared" si="10"/>
        <v>0</v>
      </c>
      <c r="K146" s="222"/>
      <c r="L146" s="223"/>
      <c r="M146" s="224" t="s">
        <v>1</v>
      </c>
      <c r="N146" s="225" t="s">
        <v>40</v>
      </c>
      <c r="O146" s="68"/>
      <c r="P146" s="211">
        <f t="shared" si="11"/>
        <v>0</v>
      </c>
      <c r="Q146" s="211">
        <v>6.4999999999999997E-3</v>
      </c>
      <c r="R146" s="211">
        <f t="shared" si="12"/>
        <v>0.65</v>
      </c>
      <c r="S146" s="211">
        <v>0</v>
      </c>
      <c r="T146" s="212">
        <f t="shared" si="13"/>
        <v>0</v>
      </c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  <c r="AR146" s="213" t="s">
        <v>174</v>
      </c>
      <c r="AT146" s="213" t="s">
        <v>171</v>
      </c>
      <c r="AU146" s="213" t="s">
        <v>83</v>
      </c>
      <c r="AY146" s="14" t="s">
        <v>136</v>
      </c>
      <c r="BE146" s="214">
        <f t="shared" si="14"/>
        <v>0</v>
      </c>
      <c r="BF146" s="214">
        <f t="shared" si="15"/>
        <v>0</v>
      </c>
      <c r="BG146" s="214">
        <f t="shared" si="16"/>
        <v>0</v>
      </c>
      <c r="BH146" s="214">
        <f t="shared" si="17"/>
        <v>0</v>
      </c>
      <c r="BI146" s="214">
        <f t="shared" si="18"/>
        <v>0</v>
      </c>
      <c r="BJ146" s="14" t="s">
        <v>83</v>
      </c>
      <c r="BK146" s="214">
        <f t="shared" si="19"/>
        <v>0</v>
      </c>
      <c r="BL146" s="14" t="s">
        <v>174</v>
      </c>
      <c r="BM146" s="213" t="s">
        <v>584</v>
      </c>
    </row>
    <row r="147" spans="1:65" s="2" customFormat="1" ht="21.75" customHeight="1">
      <c r="A147" s="31"/>
      <c r="B147" s="32"/>
      <c r="C147" s="201" t="s">
        <v>184</v>
      </c>
      <c r="D147" s="201" t="s">
        <v>139</v>
      </c>
      <c r="E147" s="202" t="s">
        <v>185</v>
      </c>
      <c r="F147" s="203" t="s">
        <v>186</v>
      </c>
      <c r="G147" s="204" t="s">
        <v>187</v>
      </c>
      <c r="H147" s="205">
        <v>52</v>
      </c>
      <c r="I147" s="206"/>
      <c r="J147" s="207">
        <f t="shared" si="10"/>
        <v>0</v>
      </c>
      <c r="K147" s="208"/>
      <c r="L147" s="36"/>
      <c r="M147" s="209" t="s">
        <v>1</v>
      </c>
      <c r="N147" s="210" t="s">
        <v>40</v>
      </c>
      <c r="O147" s="68"/>
      <c r="P147" s="211">
        <f t="shared" si="11"/>
        <v>0</v>
      </c>
      <c r="Q147" s="211">
        <v>0</v>
      </c>
      <c r="R147" s="211">
        <f t="shared" si="12"/>
        <v>0</v>
      </c>
      <c r="S147" s="211">
        <v>0</v>
      </c>
      <c r="T147" s="212">
        <f t="shared" si="13"/>
        <v>0</v>
      </c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1"/>
      <c r="AR147" s="213" t="s">
        <v>143</v>
      </c>
      <c r="AT147" s="213" t="s">
        <v>139</v>
      </c>
      <c r="AU147" s="213" t="s">
        <v>83</v>
      </c>
      <c r="AY147" s="14" t="s">
        <v>136</v>
      </c>
      <c r="BE147" s="214">
        <f t="shared" si="14"/>
        <v>0</v>
      </c>
      <c r="BF147" s="214">
        <f t="shared" si="15"/>
        <v>0</v>
      </c>
      <c r="BG147" s="214">
        <f t="shared" si="16"/>
        <v>0</v>
      </c>
      <c r="BH147" s="214">
        <f t="shared" si="17"/>
        <v>0</v>
      </c>
      <c r="BI147" s="214">
        <f t="shared" si="18"/>
        <v>0</v>
      </c>
      <c r="BJ147" s="14" t="s">
        <v>83</v>
      </c>
      <c r="BK147" s="214">
        <f t="shared" si="19"/>
        <v>0</v>
      </c>
      <c r="BL147" s="14" t="s">
        <v>143</v>
      </c>
      <c r="BM147" s="213" t="s">
        <v>585</v>
      </c>
    </row>
    <row r="148" spans="1:65" s="12" customFormat="1" ht="25.95" customHeight="1">
      <c r="B148" s="185"/>
      <c r="C148" s="186"/>
      <c r="D148" s="187" t="s">
        <v>74</v>
      </c>
      <c r="E148" s="188" t="s">
        <v>188</v>
      </c>
      <c r="F148" s="188" t="s">
        <v>189</v>
      </c>
      <c r="G148" s="186"/>
      <c r="H148" s="186"/>
      <c r="I148" s="189"/>
      <c r="J148" s="190">
        <f>BK148</f>
        <v>0</v>
      </c>
      <c r="K148" s="186"/>
      <c r="L148" s="191"/>
      <c r="M148" s="192"/>
      <c r="N148" s="193"/>
      <c r="O148" s="193"/>
      <c r="P148" s="194">
        <f>P149</f>
        <v>0</v>
      </c>
      <c r="Q148" s="193"/>
      <c r="R148" s="194">
        <f>R149</f>
        <v>0</v>
      </c>
      <c r="S148" s="193"/>
      <c r="T148" s="195">
        <f>T149</f>
        <v>0</v>
      </c>
      <c r="AR148" s="196" t="s">
        <v>85</v>
      </c>
      <c r="AT148" s="197" t="s">
        <v>74</v>
      </c>
      <c r="AU148" s="197" t="s">
        <v>75</v>
      </c>
      <c r="AY148" s="196" t="s">
        <v>136</v>
      </c>
      <c r="BK148" s="198">
        <f>BK149</f>
        <v>0</v>
      </c>
    </row>
    <row r="149" spans="1:65" s="12" customFormat="1" ht="22.8" customHeight="1">
      <c r="B149" s="185"/>
      <c r="C149" s="186"/>
      <c r="D149" s="187" t="s">
        <v>74</v>
      </c>
      <c r="E149" s="199" t="s">
        <v>455</v>
      </c>
      <c r="F149" s="199" t="s">
        <v>456</v>
      </c>
      <c r="G149" s="186"/>
      <c r="H149" s="186"/>
      <c r="I149" s="189"/>
      <c r="J149" s="200">
        <f>BK149</f>
        <v>0</v>
      </c>
      <c r="K149" s="186"/>
      <c r="L149" s="191"/>
      <c r="M149" s="192"/>
      <c r="N149" s="193"/>
      <c r="O149" s="193"/>
      <c r="P149" s="194">
        <f>SUM(P150:P152)</f>
        <v>0</v>
      </c>
      <c r="Q149" s="193"/>
      <c r="R149" s="194">
        <f>SUM(R150:R152)</f>
        <v>0</v>
      </c>
      <c r="S149" s="193"/>
      <c r="T149" s="195">
        <f>SUM(T150:T152)</f>
        <v>0</v>
      </c>
      <c r="AR149" s="196" t="s">
        <v>85</v>
      </c>
      <c r="AT149" s="197" t="s">
        <v>74</v>
      </c>
      <c r="AU149" s="197" t="s">
        <v>83</v>
      </c>
      <c r="AY149" s="196" t="s">
        <v>136</v>
      </c>
      <c r="BK149" s="198">
        <f>SUM(BK150:BK152)</f>
        <v>0</v>
      </c>
    </row>
    <row r="150" spans="1:65" s="2" customFormat="1" ht="21.75" customHeight="1">
      <c r="A150" s="31"/>
      <c r="B150" s="32"/>
      <c r="C150" s="201" t="s">
        <v>419</v>
      </c>
      <c r="D150" s="201" t="s">
        <v>139</v>
      </c>
      <c r="E150" s="202" t="s">
        <v>457</v>
      </c>
      <c r="F150" s="203" t="s">
        <v>458</v>
      </c>
      <c r="G150" s="204" t="s">
        <v>459</v>
      </c>
      <c r="H150" s="205">
        <v>6</v>
      </c>
      <c r="I150" s="206"/>
      <c r="J150" s="207">
        <f>ROUND(I150*H150,2)</f>
        <v>0</v>
      </c>
      <c r="K150" s="208"/>
      <c r="L150" s="36"/>
      <c r="M150" s="209" t="s">
        <v>1</v>
      </c>
      <c r="N150" s="210" t="s">
        <v>40</v>
      </c>
      <c r="O150" s="68"/>
      <c r="P150" s="211">
        <f>O150*H150</f>
        <v>0</v>
      </c>
      <c r="Q150" s="211">
        <v>0</v>
      </c>
      <c r="R150" s="211">
        <f>Q150*H150</f>
        <v>0</v>
      </c>
      <c r="S150" s="211">
        <v>0</v>
      </c>
      <c r="T150" s="212">
        <f>S150*H150</f>
        <v>0</v>
      </c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1"/>
      <c r="AR150" s="213" t="s">
        <v>143</v>
      </c>
      <c r="AT150" s="213" t="s">
        <v>139</v>
      </c>
      <c r="AU150" s="213" t="s">
        <v>85</v>
      </c>
      <c r="AY150" s="14" t="s">
        <v>136</v>
      </c>
      <c r="BE150" s="214">
        <f>IF(N150="základní",J150,0)</f>
        <v>0</v>
      </c>
      <c r="BF150" s="214">
        <f>IF(N150="snížená",J150,0)</f>
        <v>0</v>
      </c>
      <c r="BG150" s="214">
        <f>IF(N150="zákl. přenesená",J150,0)</f>
        <v>0</v>
      </c>
      <c r="BH150" s="214">
        <f>IF(N150="sníž. přenesená",J150,0)</f>
        <v>0</v>
      </c>
      <c r="BI150" s="214">
        <f>IF(N150="nulová",J150,0)</f>
        <v>0</v>
      </c>
      <c r="BJ150" s="14" t="s">
        <v>83</v>
      </c>
      <c r="BK150" s="214">
        <f>ROUND(I150*H150,2)</f>
        <v>0</v>
      </c>
      <c r="BL150" s="14" t="s">
        <v>143</v>
      </c>
      <c r="BM150" s="213" t="s">
        <v>586</v>
      </c>
    </row>
    <row r="151" spans="1:65" s="2" customFormat="1" ht="21.75" customHeight="1">
      <c r="A151" s="31"/>
      <c r="B151" s="32"/>
      <c r="C151" s="215" t="s">
        <v>424</v>
      </c>
      <c r="D151" s="215" t="s">
        <v>171</v>
      </c>
      <c r="E151" s="216" t="s">
        <v>461</v>
      </c>
      <c r="F151" s="217" t="s">
        <v>462</v>
      </c>
      <c r="G151" s="218" t="s">
        <v>459</v>
      </c>
      <c r="H151" s="219">
        <v>3</v>
      </c>
      <c r="I151" s="220"/>
      <c r="J151" s="221">
        <f>ROUND(I151*H151,2)</f>
        <v>0</v>
      </c>
      <c r="K151" s="222"/>
      <c r="L151" s="223"/>
      <c r="M151" s="224" t="s">
        <v>1</v>
      </c>
      <c r="N151" s="225" t="s">
        <v>40</v>
      </c>
      <c r="O151" s="68"/>
      <c r="P151" s="211">
        <f>O151*H151</f>
        <v>0</v>
      </c>
      <c r="Q151" s="211">
        <v>0</v>
      </c>
      <c r="R151" s="211">
        <f>Q151*H151</f>
        <v>0</v>
      </c>
      <c r="S151" s="211">
        <v>0</v>
      </c>
      <c r="T151" s="212">
        <f>S151*H151</f>
        <v>0</v>
      </c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  <c r="AE151" s="31"/>
      <c r="AR151" s="213" t="s">
        <v>160</v>
      </c>
      <c r="AT151" s="213" t="s">
        <v>171</v>
      </c>
      <c r="AU151" s="213" t="s">
        <v>85</v>
      </c>
      <c r="AY151" s="14" t="s">
        <v>136</v>
      </c>
      <c r="BE151" s="214">
        <f>IF(N151="základní",J151,0)</f>
        <v>0</v>
      </c>
      <c r="BF151" s="214">
        <f>IF(N151="snížená",J151,0)</f>
        <v>0</v>
      </c>
      <c r="BG151" s="214">
        <f>IF(N151="zákl. přenesená",J151,0)</f>
        <v>0</v>
      </c>
      <c r="BH151" s="214">
        <f>IF(N151="sníž. přenesená",J151,0)</f>
        <v>0</v>
      </c>
      <c r="BI151" s="214">
        <f>IF(N151="nulová",J151,0)</f>
        <v>0</v>
      </c>
      <c r="BJ151" s="14" t="s">
        <v>83</v>
      </c>
      <c r="BK151" s="214">
        <f>ROUND(I151*H151,2)</f>
        <v>0</v>
      </c>
      <c r="BL151" s="14" t="s">
        <v>143</v>
      </c>
      <c r="BM151" s="213" t="s">
        <v>587</v>
      </c>
    </row>
    <row r="152" spans="1:65" s="2" customFormat="1" ht="21.75" customHeight="1">
      <c r="A152" s="31"/>
      <c r="B152" s="32"/>
      <c r="C152" s="215" t="s">
        <v>431</v>
      </c>
      <c r="D152" s="215" t="s">
        <v>171</v>
      </c>
      <c r="E152" s="216" t="s">
        <v>464</v>
      </c>
      <c r="F152" s="217" t="s">
        <v>465</v>
      </c>
      <c r="G152" s="218" t="s">
        <v>459</v>
      </c>
      <c r="H152" s="219">
        <v>3</v>
      </c>
      <c r="I152" s="220"/>
      <c r="J152" s="221">
        <f>ROUND(I152*H152,2)</f>
        <v>0</v>
      </c>
      <c r="K152" s="222"/>
      <c r="L152" s="223"/>
      <c r="M152" s="224" t="s">
        <v>1</v>
      </c>
      <c r="N152" s="225" t="s">
        <v>40</v>
      </c>
      <c r="O152" s="68"/>
      <c r="P152" s="211">
        <f>O152*H152</f>
        <v>0</v>
      </c>
      <c r="Q152" s="211">
        <v>0</v>
      </c>
      <c r="R152" s="211">
        <f>Q152*H152</f>
        <v>0</v>
      </c>
      <c r="S152" s="211">
        <v>0</v>
      </c>
      <c r="T152" s="212">
        <f>S152*H152</f>
        <v>0</v>
      </c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  <c r="AR152" s="213" t="s">
        <v>160</v>
      </c>
      <c r="AT152" s="213" t="s">
        <v>171</v>
      </c>
      <c r="AU152" s="213" t="s">
        <v>85</v>
      </c>
      <c r="AY152" s="14" t="s">
        <v>136</v>
      </c>
      <c r="BE152" s="214">
        <f>IF(N152="základní",J152,0)</f>
        <v>0</v>
      </c>
      <c r="BF152" s="214">
        <f>IF(N152="snížená",J152,0)</f>
        <v>0</v>
      </c>
      <c r="BG152" s="214">
        <f>IF(N152="zákl. přenesená",J152,0)</f>
        <v>0</v>
      </c>
      <c r="BH152" s="214">
        <f>IF(N152="sníž. přenesená",J152,0)</f>
        <v>0</v>
      </c>
      <c r="BI152" s="214">
        <f>IF(N152="nulová",J152,0)</f>
        <v>0</v>
      </c>
      <c r="BJ152" s="14" t="s">
        <v>83</v>
      </c>
      <c r="BK152" s="214">
        <f>ROUND(I152*H152,2)</f>
        <v>0</v>
      </c>
      <c r="BL152" s="14" t="s">
        <v>143</v>
      </c>
      <c r="BM152" s="213" t="s">
        <v>588</v>
      </c>
    </row>
    <row r="153" spans="1:65" s="12" customFormat="1" ht="25.95" customHeight="1">
      <c r="B153" s="185"/>
      <c r="C153" s="186"/>
      <c r="D153" s="187" t="s">
        <v>74</v>
      </c>
      <c r="E153" s="188" t="s">
        <v>171</v>
      </c>
      <c r="F153" s="188" t="s">
        <v>192</v>
      </c>
      <c r="G153" s="186"/>
      <c r="H153" s="186"/>
      <c r="I153" s="189"/>
      <c r="J153" s="190">
        <f>BK153</f>
        <v>0</v>
      </c>
      <c r="K153" s="186"/>
      <c r="L153" s="191"/>
      <c r="M153" s="192"/>
      <c r="N153" s="193"/>
      <c r="O153" s="193"/>
      <c r="P153" s="194">
        <f>P154+P211+P214+P218+P227+P234</f>
        <v>0</v>
      </c>
      <c r="Q153" s="193"/>
      <c r="R153" s="194">
        <f>R154+R211+R214+R218+R227+R234</f>
        <v>0.75856899999999994</v>
      </c>
      <c r="S153" s="193"/>
      <c r="T153" s="195">
        <f>T154+T211+T214+T218+T227+T234</f>
        <v>0</v>
      </c>
      <c r="AR153" s="196" t="s">
        <v>146</v>
      </c>
      <c r="AT153" s="197" t="s">
        <v>74</v>
      </c>
      <c r="AU153" s="197" t="s">
        <v>75</v>
      </c>
      <c r="AY153" s="196" t="s">
        <v>136</v>
      </c>
      <c r="BK153" s="198">
        <f>BK154+BK211+BK214+BK218+BK227+BK234</f>
        <v>0</v>
      </c>
    </row>
    <row r="154" spans="1:65" s="12" customFormat="1" ht="22.8" customHeight="1">
      <c r="B154" s="185"/>
      <c r="C154" s="186"/>
      <c r="D154" s="187" t="s">
        <v>74</v>
      </c>
      <c r="E154" s="199" t="s">
        <v>193</v>
      </c>
      <c r="F154" s="199" t="s">
        <v>194</v>
      </c>
      <c r="G154" s="186"/>
      <c r="H154" s="186"/>
      <c r="I154" s="189"/>
      <c r="J154" s="200">
        <f>BK154</f>
        <v>0</v>
      </c>
      <c r="K154" s="186"/>
      <c r="L154" s="191"/>
      <c r="M154" s="192"/>
      <c r="N154" s="193"/>
      <c r="O154" s="193"/>
      <c r="P154" s="194">
        <f>SUM(P155:P210)</f>
        <v>0</v>
      </c>
      <c r="Q154" s="193"/>
      <c r="R154" s="194">
        <f>SUM(R155:R210)</f>
        <v>0.75216899999999998</v>
      </c>
      <c r="S154" s="193"/>
      <c r="T154" s="195">
        <f>SUM(T155:T210)</f>
        <v>0</v>
      </c>
      <c r="AR154" s="196" t="s">
        <v>146</v>
      </c>
      <c r="AT154" s="197" t="s">
        <v>74</v>
      </c>
      <c r="AU154" s="197" t="s">
        <v>83</v>
      </c>
      <c r="AY154" s="196" t="s">
        <v>136</v>
      </c>
      <c r="BK154" s="198">
        <f>SUM(BK155:BK210)</f>
        <v>0</v>
      </c>
    </row>
    <row r="155" spans="1:65" s="2" customFormat="1" ht="21.75" customHeight="1">
      <c r="A155" s="31"/>
      <c r="B155" s="32"/>
      <c r="C155" s="201" t="s">
        <v>8</v>
      </c>
      <c r="D155" s="201" t="s">
        <v>139</v>
      </c>
      <c r="E155" s="202" t="s">
        <v>196</v>
      </c>
      <c r="F155" s="203" t="s">
        <v>197</v>
      </c>
      <c r="G155" s="204" t="s">
        <v>187</v>
      </c>
      <c r="H155" s="205">
        <v>5</v>
      </c>
      <c r="I155" s="206"/>
      <c r="J155" s="207">
        <f t="shared" ref="J155:J186" si="20">ROUND(I155*H155,2)</f>
        <v>0</v>
      </c>
      <c r="K155" s="208"/>
      <c r="L155" s="36"/>
      <c r="M155" s="209" t="s">
        <v>1</v>
      </c>
      <c r="N155" s="210" t="s">
        <v>40</v>
      </c>
      <c r="O155" s="68"/>
      <c r="P155" s="211">
        <f t="shared" ref="P155:P186" si="21">O155*H155</f>
        <v>0</v>
      </c>
      <c r="Q155" s="211">
        <v>0</v>
      </c>
      <c r="R155" s="211">
        <f t="shared" ref="R155:R186" si="22">Q155*H155</f>
        <v>0</v>
      </c>
      <c r="S155" s="211">
        <v>0</v>
      </c>
      <c r="T155" s="212">
        <f t="shared" ref="T155:T186" si="23">S155*H155</f>
        <v>0</v>
      </c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R155" s="213" t="s">
        <v>143</v>
      </c>
      <c r="AT155" s="213" t="s">
        <v>139</v>
      </c>
      <c r="AU155" s="213" t="s">
        <v>85</v>
      </c>
      <c r="AY155" s="14" t="s">
        <v>136</v>
      </c>
      <c r="BE155" s="214">
        <f t="shared" ref="BE155:BE186" si="24">IF(N155="základní",J155,0)</f>
        <v>0</v>
      </c>
      <c r="BF155" s="214">
        <f t="shared" ref="BF155:BF186" si="25">IF(N155="snížená",J155,0)</f>
        <v>0</v>
      </c>
      <c r="BG155" s="214">
        <f t="shared" ref="BG155:BG186" si="26">IF(N155="zákl. přenesená",J155,0)</f>
        <v>0</v>
      </c>
      <c r="BH155" s="214">
        <f t="shared" ref="BH155:BH186" si="27">IF(N155="sníž. přenesená",J155,0)</f>
        <v>0</v>
      </c>
      <c r="BI155" s="214">
        <f t="shared" ref="BI155:BI186" si="28">IF(N155="nulová",J155,0)</f>
        <v>0</v>
      </c>
      <c r="BJ155" s="14" t="s">
        <v>83</v>
      </c>
      <c r="BK155" s="214">
        <f t="shared" ref="BK155:BK186" si="29">ROUND(I155*H155,2)</f>
        <v>0</v>
      </c>
      <c r="BL155" s="14" t="s">
        <v>143</v>
      </c>
      <c r="BM155" s="213" t="s">
        <v>589</v>
      </c>
    </row>
    <row r="156" spans="1:65" s="2" customFormat="1" ht="21.75" customHeight="1">
      <c r="A156" s="31"/>
      <c r="B156" s="32"/>
      <c r="C156" s="215" t="s">
        <v>190</v>
      </c>
      <c r="D156" s="215" t="s">
        <v>171</v>
      </c>
      <c r="E156" s="216" t="s">
        <v>198</v>
      </c>
      <c r="F156" s="217" t="s">
        <v>199</v>
      </c>
      <c r="G156" s="218" t="s">
        <v>200</v>
      </c>
      <c r="H156" s="219">
        <v>5</v>
      </c>
      <c r="I156" s="220"/>
      <c r="J156" s="221">
        <f t="shared" si="20"/>
        <v>0</v>
      </c>
      <c r="K156" s="222"/>
      <c r="L156" s="223"/>
      <c r="M156" s="224" t="s">
        <v>1</v>
      </c>
      <c r="N156" s="225" t="s">
        <v>40</v>
      </c>
      <c r="O156" s="68"/>
      <c r="P156" s="211">
        <f t="shared" si="21"/>
        <v>0</v>
      </c>
      <c r="Q156" s="211">
        <v>0</v>
      </c>
      <c r="R156" s="211">
        <f t="shared" si="22"/>
        <v>0</v>
      </c>
      <c r="S156" s="211">
        <v>0</v>
      </c>
      <c r="T156" s="212">
        <f t="shared" si="23"/>
        <v>0</v>
      </c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1"/>
      <c r="AR156" s="213" t="s">
        <v>160</v>
      </c>
      <c r="AT156" s="213" t="s">
        <v>171</v>
      </c>
      <c r="AU156" s="213" t="s">
        <v>85</v>
      </c>
      <c r="AY156" s="14" t="s">
        <v>136</v>
      </c>
      <c r="BE156" s="214">
        <f t="shared" si="24"/>
        <v>0</v>
      </c>
      <c r="BF156" s="214">
        <f t="shared" si="25"/>
        <v>0</v>
      </c>
      <c r="BG156" s="214">
        <f t="shared" si="26"/>
        <v>0</v>
      </c>
      <c r="BH156" s="214">
        <f t="shared" si="27"/>
        <v>0</v>
      </c>
      <c r="BI156" s="214">
        <f t="shared" si="28"/>
        <v>0</v>
      </c>
      <c r="BJ156" s="14" t="s">
        <v>83</v>
      </c>
      <c r="BK156" s="214">
        <f t="shared" si="29"/>
        <v>0</v>
      </c>
      <c r="BL156" s="14" t="s">
        <v>143</v>
      </c>
      <c r="BM156" s="213" t="s">
        <v>590</v>
      </c>
    </row>
    <row r="157" spans="1:65" s="2" customFormat="1" ht="21.75" customHeight="1">
      <c r="A157" s="31"/>
      <c r="B157" s="32"/>
      <c r="C157" s="201" t="s">
        <v>473</v>
      </c>
      <c r="D157" s="201" t="s">
        <v>139</v>
      </c>
      <c r="E157" s="202" t="s">
        <v>202</v>
      </c>
      <c r="F157" s="203" t="s">
        <v>203</v>
      </c>
      <c r="G157" s="204" t="s">
        <v>168</v>
      </c>
      <c r="H157" s="205">
        <v>430</v>
      </c>
      <c r="I157" s="206"/>
      <c r="J157" s="207">
        <f t="shared" si="20"/>
        <v>0</v>
      </c>
      <c r="K157" s="208"/>
      <c r="L157" s="36"/>
      <c r="M157" s="209" t="s">
        <v>1</v>
      </c>
      <c r="N157" s="210" t="s">
        <v>40</v>
      </c>
      <c r="O157" s="68"/>
      <c r="P157" s="211">
        <f t="shared" si="21"/>
        <v>0</v>
      </c>
      <c r="Q157" s="211">
        <v>0</v>
      </c>
      <c r="R157" s="211">
        <f t="shared" si="22"/>
        <v>0</v>
      </c>
      <c r="S157" s="211">
        <v>0</v>
      </c>
      <c r="T157" s="212">
        <f t="shared" si="23"/>
        <v>0</v>
      </c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  <c r="AR157" s="213" t="s">
        <v>169</v>
      </c>
      <c r="AT157" s="213" t="s">
        <v>139</v>
      </c>
      <c r="AU157" s="213" t="s">
        <v>85</v>
      </c>
      <c r="AY157" s="14" t="s">
        <v>136</v>
      </c>
      <c r="BE157" s="214">
        <f t="shared" si="24"/>
        <v>0</v>
      </c>
      <c r="BF157" s="214">
        <f t="shared" si="25"/>
        <v>0</v>
      </c>
      <c r="BG157" s="214">
        <f t="shared" si="26"/>
        <v>0</v>
      </c>
      <c r="BH157" s="214">
        <f t="shared" si="27"/>
        <v>0</v>
      </c>
      <c r="BI157" s="214">
        <f t="shared" si="28"/>
        <v>0</v>
      </c>
      <c r="BJ157" s="14" t="s">
        <v>83</v>
      </c>
      <c r="BK157" s="214">
        <f t="shared" si="29"/>
        <v>0</v>
      </c>
      <c r="BL157" s="14" t="s">
        <v>169</v>
      </c>
      <c r="BM157" s="213" t="s">
        <v>591</v>
      </c>
    </row>
    <row r="158" spans="1:65" s="2" customFormat="1" ht="21.75" customHeight="1">
      <c r="A158" s="31"/>
      <c r="B158" s="32"/>
      <c r="C158" s="215" t="s">
        <v>475</v>
      </c>
      <c r="D158" s="215" t="s">
        <v>171</v>
      </c>
      <c r="E158" s="216" t="s">
        <v>205</v>
      </c>
      <c r="F158" s="217" t="s">
        <v>206</v>
      </c>
      <c r="G158" s="218" t="s">
        <v>168</v>
      </c>
      <c r="H158" s="219">
        <v>430</v>
      </c>
      <c r="I158" s="220"/>
      <c r="J158" s="221">
        <f t="shared" si="20"/>
        <v>0</v>
      </c>
      <c r="K158" s="222"/>
      <c r="L158" s="223"/>
      <c r="M158" s="224" t="s">
        <v>1</v>
      </c>
      <c r="N158" s="225" t="s">
        <v>40</v>
      </c>
      <c r="O158" s="68"/>
      <c r="P158" s="211">
        <f t="shared" si="21"/>
        <v>0</v>
      </c>
      <c r="Q158" s="211">
        <v>6.6000000000000005E-5</v>
      </c>
      <c r="R158" s="211">
        <f t="shared" si="22"/>
        <v>2.8380000000000002E-2</v>
      </c>
      <c r="S158" s="211">
        <v>0</v>
      </c>
      <c r="T158" s="212">
        <f t="shared" si="23"/>
        <v>0</v>
      </c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1"/>
      <c r="AR158" s="213" t="s">
        <v>174</v>
      </c>
      <c r="AT158" s="213" t="s">
        <v>171</v>
      </c>
      <c r="AU158" s="213" t="s">
        <v>85</v>
      </c>
      <c r="AY158" s="14" t="s">
        <v>136</v>
      </c>
      <c r="BE158" s="214">
        <f t="shared" si="24"/>
        <v>0</v>
      </c>
      <c r="BF158" s="214">
        <f t="shared" si="25"/>
        <v>0</v>
      </c>
      <c r="BG158" s="214">
        <f t="shared" si="26"/>
        <v>0</v>
      </c>
      <c r="BH158" s="214">
        <f t="shared" si="27"/>
        <v>0</v>
      </c>
      <c r="BI158" s="214">
        <f t="shared" si="28"/>
        <v>0</v>
      </c>
      <c r="BJ158" s="14" t="s">
        <v>83</v>
      </c>
      <c r="BK158" s="214">
        <f t="shared" si="29"/>
        <v>0</v>
      </c>
      <c r="BL158" s="14" t="s">
        <v>174</v>
      </c>
      <c r="BM158" s="213" t="s">
        <v>592</v>
      </c>
    </row>
    <row r="159" spans="1:65" s="2" customFormat="1" ht="21.75" customHeight="1">
      <c r="A159" s="31"/>
      <c r="B159" s="32"/>
      <c r="C159" s="201" t="s">
        <v>201</v>
      </c>
      <c r="D159" s="201" t="s">
        <v>139</v>
      </c>
      <c r="E159" s="202" t="s">
        <v>207</v>
      </c>
      <c r="F159" s="203" t="s">
        <v>208</v>
      </c>
      <c r="G159" s="204" t="s">
        <v>187</v>
      </c>
      <c r="H159" s="205">
        <v>218</v>
      </c>
      <c r="I159" s="206"/>
      <c r="J159" s="207">
        <f t="shared" si="20"/>
        <v>0</v>
      </c>
      <c r="K159" s="208"/>
      <c r="L159" s="36"/>
      <c r="M159" s="209" t="s">
        <v>1</v>
      </c>
      <c r="N159" s="210" t="s">
        <v>40</v>
      </c>
      <c r="O159" s="68"/>
      <c r="P159" s="211">
        <f t="shared" si="21"/>
        <v>0</v>
      </c>
      <c r="Q159" s="211">
        <v>0</v>
      </c>
      <c r="R159" s="211">
        <f t="shared" si="22"/>
        <v>0</v>
      </c>
      <c r="S159" s="211">
        <v>0</v>
      </c>
      <c r="T159" s="212">
        <f t="shared" si="23"/>
        <v>0</v>
      </c>
      <c r="U159" s="31"/>
      <c r="V159" s="31"/>
      <c r="W159" s="31"/>
      <c r="X159" s="31"/>
      <c r="Y159" s="31"/>
      <c r="Z159" s="31"/>
      <c r="AA159" s="31"/>
      <c r="AB159" s="31"/>
      <c r="AC159" s="31"/>
      <c r="AD159" s="31"/>
      <c r="AE159" s="31"/>
      <c r="AR159" s="213" t="s">
        <v>169</v>
      </c>
      <c r="AT159" s="213" t="s">
        <v>139</v>
      </c>
      <c r="AU159" s="213" t="s">
        <v>85</v>
      </c>
      <c r="AY159" s="14" t="s">
        <v>136</v>
      </c>
      <c r="BE159" s="214">
        <f t="shared" si="24"/>
        <v>0</v>
      </c>
      <c r="BF159" s="214">
        <f t="shared" si="25"/>
        <v>0</v>
      </c>
      <c r="BG159" s="214">
        <f t="shared" si="26"/>
        <v>0</v>
      </c>
      <c r="BH159" s="214">
        <f t="shared" si="27"/>
        <v>0</v>
      </c>
      <c r="BI159" s="214">
        <f t="shared" si="28"/>
        <v>0</v>
      </c>
      <c r="BJ159" s="14" t="s">
        <v>83</v>
      </c>
      <c r="BK159" s="214">
        <f t="shared" si="29"/>
        <v>0</v>
      </c>
      <c r="BL159" s="14" t="s">
        <v>169</v>
      </c>
      <c r="BM159" s="213" t="s">
        <v>593</v>
      </c>
    </row>
    <row r="160" spans="1:65" s="2" customFormat="1" ht="21.75" customHeight="1">
      <c r="A160" s="31"/>
      <c r="B160" s="32"/>
      <c r="C160" s="215" t="s">
        <v>204</v>
      </c>
      <c r="D160" s="215" t="s">
        <v>171</v>
      </c>
      <c r="E160" s="216" t="s">
        <v>210</v>
      </c>
      <c r="F160" s="217" t="s">
        <v>211</v>
      </c>
      <c r="G160" s="218" t="s">
        <v>187</v>
      </c>
      <c r="H160" s="219">
        <v>51</v>
      </c>
      <c r="I160" s="220"/>
      <c r="J160" s="221">
        <f t="shared" si="20"/>
        <v>0</v>
      </c>
      <c r="K160" s="222"/>
      <c r="L160" s="223"/>
      <c r="M160" s="224" t="s">
        <v>1</v>
      </c>
      <c r="N160" s="225" t="s">
        <v>40</v>
      </c>
      <c r="O160" s="68"/>
      <c r="P160" s="211">
        <f t="shared" si="21"/>
        <v>0</v>
      </c>
      <c r="Q160" s="211">
        <v>4.0000000000000003E-5</v>
      </c>
      <c r="R160" s="211">
        <f t="shared" si="22"/>
        <v>2.0400000000000001E-3</v>
      </c>
      <c r="S160" s="211">
        <v>0</v>
      </c>
      <c r="T160" s="212">
        <f t="shared" si="23"/>
        <v>0</v>
      </c>
      <c r="U160" s="31"/>
      <c r="V160" s="31"/>
      <c r="W160" s="31"/>
      <c r="X160" s="31"/>
      <c r="Y160" s="31"/>
      <c r="Z160" s="31"/>
      <c r="AA160" s="31"/>
      <c r="AB160" s="31"/>
      <c r="AC160" s="31"/>
      <c r="AD160" s="31"/>
      <c r="AE160" s="31"/>
      <c r="AR160" s="213" t="s">
        <v>212</v>
      </c>
      <c r="AT160" s="213" t="s">
        <v>171</v>
      </c>
      <c r="AU160" s="213" t="s">
        <v>85</v>
      </c>
      <c r="AY160" s="14" t="s">
        <v>136</v>
      </c>
      <c r="BE160" s="214">
        <f t="shared" si="24"/>
        <v>0</v>
      </c>
      <c r="BF160" s="214">
        <f t="shared" si="25"/>
        <v>0</v>
      </c>
      <c r="BG160" s="214">
        <f t="shared" si="26"/>
        <v>0</v>
      </c>
      <c r="BH160" s="214">
        <f t="shared" si="27"/>
        <v>0</v>
      </c>
      <c r="BI160" s="214">
        <f t="shared" si="28"/>
        <v>0</v>
      </c>
      <c r="BJ160" s="14" t="s">
        <v>83</v>
      </c>
      <c r="BK160" s="214">
        <f t="shared" si="29"/>
        <v>0</v>
      </c>
      <c r="BL160" s="14" t="s">
        <v>169</v>
      </c>
      <c r="BM160" s="213" t="s">
        <v>594</v>
      </c>
    </row>
    <row r="161" spans="1:65" s="2" customFormat="1" ht="16.5" customHeight="1">
      <c r="A161" s="31"/>
      <c r="B161" s="32"/>
      <c r="C161" s="215" t="s">
        <v>7</v>
      </c>
      <c r="D161" s="215" t="s">
        <v>171</v>
      </c>
      <c r="E161" s="216" t="s">
        <v>214</v>
      </c>
      <c r="F161" s="217" t="s">
        <v>215</v>
      </c>
      <c r="G161" s="218" t="s">
        <v>187</v>
      </c>
      <c r="H161" s="219">
        <v>167</v>
      </c>
      <c r="I161" s="220"/>
      <c r="J161" s="221">
        <f t="shared" si="20"/>
        <v>0</v>
      </c>
      <c r="K161" s="222"/>
      <c r="L161" s="223"/>
      <c r="M161" s="224" t="s">
        <v>1</v>
      </c>
      <c r="N161" s="225" t="s">
        <v>40</v>
      </c>
      <c r="O161" s="68"/>
      <c r="P161" s="211">
        <f t="shared" si="21"/>
        <v>0</v>
      </c>
      <c r="Q161" s="211">
        <v>2.8E-5</v>
      </c>
      <c r="R161" s="211">
        <f t="shared" si="22"/>
        <v>4.6759999999999996E-3</v>
      </c>
      <c r="S161" s="211">
        <v>0</v>
      </c>
      <c r="T161" s="212">
        <f t="shared" si="23"/>
        <v>0</v>
      </c>
      <c r="U161" s="31"/>
      <c r="V161" s="31"/>
      <c r="W161" s="31"/>
      <c r="X161" s="31"/>
      <c r="Y161" s="31"/>
      <c r="Z161" s="31"/>
      <c r="AA161" s="31"/>
      <c r="AB161" s="31"/>
      <c r="AC161" s="31"/>
      <c r="AD161" s="31"/>
      <c r="AE161" s="31"/>
      <c r="AR161" s="213" t="s">
        <v>174</v>
      </c>
      <c r="AT161" s="213" t="s">
        <v>171</v>
      </c>
      <c r="AU161" s="213" t="s">
        <v>85</v>
      </c>
      <c r="AY161" s="14" t="s">
        <v>136</v>
      </c>
      <c r="BE161" s="214">
        <f t="shared" si="24"/>
        <v>0</v>
      </c>
      <c r="BF161" s="214">
        <f t="shared" si="25"/>
        <v>0</v>
      </c>
      <c r="BG161" s="214">
        <f t="shared" si="26"/>
        <v>0</v>
      </c>
      <c r="BH161" s="214">
        <f t="shared" si="27"/>
        <v>0</v>
      </c>
      <c r="BI161" s="214">
        <f t="shared" si="28"/>
        <v>0</v>
      </c>
      <c r="BJ161" s="14" t="s">
        <v>83</v>
      </c>
      <c r="BK161" s="214">
        <f t="shared" si="29"/>
        <v>0</v>
      </c>
      <c r="BL161" s="14" t="s">
        <v>174</v>
      </c>
      <c r="BM161" s="213" t="s">
        <v>595</v>
      </c>
    </row>
    <row r="162" spans="1:65" s="2" customFormat="1" ht="21.75" customHeight="1">
      <c r="A162" s="31"/>
      <c r="B162" s="32"/>
      <c r="C162" s="201" t="s">
        <v>209</v>
      </c>
      <c r="D162" s="201" t="s">
        <v>139</v>
      </c>
      <c r="E162" s="202" t="s">
        <v>217</v>
      </c>
      <c r="F162" s="203" t="s">
        <v>218</v>
      </c>
      <c r="G162" s="204" t="s">
        <v>187</v>
      </c>
      <c r="H162" s="205">
        <v>43</v>
      </c>
      <c r="I162" s="206"/>
      <c r="J162" s="207">
        <f t="shared" si="20"/>
        <v>0</v>
      </c>
      <c r="K162" s="208"/>
      <c r="L162" s="36"/>
      <c r="M162" s="209" t="s">
        <v>1</v>
      </c>
      <c r="N162" s="210" t="s">
        <v>40</v>
      </c>
      <c r="O162" s="68"/>
      <c r="P162" s="211">
        <f t="shared" si="21"/>
        <v>0</v>
      </c>
      <c r="Q162" s="211">
        <v>0</v>
      </c>
      <c r="R162" s="211">
        <f t="shared" si="22"/>
        <v>0</v>
      </c>
      <c r="S162" s="211">
        <v>0</v>
      </c>
      <c r="T162" s="212">
        <f t="shared" si="23"/>
        <v>0</v>
      </c>
      <c r="U162" s="31"/>
      <c r="V162" s="31"/>
      <c r="W162" s="31"/>
      <c r="X162" s="31"/>
      <c r="Y162" s="31"/>
      <c r="Z162" s="31"/>
      <c r="AA162" s="31"/>
      <c r="AB162" s="31"/>
      <c r="AC162" s="31"/>
      <c r="AD162" s="31"/>
      <c r="AE162" s="31"/>
      <c r="AR162" s="213" t="s">
        <v>169</v>
      </c>
      <c r="AT162" s="213" t="s">
        <v>139</v>
      </c>
      <c r="AU162" s="213" t="s">
        <v>85</v>
      </c>
      <c r="AY162" s="14" t="s">
        <v>136</v>
      </c>
      <c r="BE162" s="214">
        <f t="shared" si="24"/>
        <v>0</v>
      </c>
      <c r="BF162" s="214">
        <f t="shared" si="25"/>
        <v>0</v>
      </c>
      <c r="BG162" s="214">
        <f t="shared" si="26"/>
        <v>0</v>
      </c>
      <c r="BH162" s="214">
        <f t="shared" si="27"/>
        <v>0</v>
      </c>
      <c r="BI162" s="214">
        <f t="shared" si="28"/>
        <v>0</v>
      </c>
      <c r="BJ162" s="14" t="s">
        <v>83</v>
      </c>
      <c r="BK162" s="214">
        <f t="shared" si="29"/>
        <v>0</v>
      </c>
      <c r="BL162" s="14" t="s">
        <v>169</v>
      </c>
      <c r="BM162" s="213" t="s">
        <v>596</v>
      </c>
    </row>
    <row r="163" spans="1:65" s="2" customFormat="1" ht="16.5" customHeight="1">
      <c r="A163" s="31"/>
      <c r="B163" s="32"/>
      <c r="C163" s="215" t="s">
        <v>213</v>
      </c>
      <c r="D163" s="215" t="s">
        <v>171</v>
      </c>
      <c r="E163" s="216" t="s">
        <v>220</v>
      </c>
      <c r="F163" s="217" t="s">
        <v>221</v>
      </c>
      <c r="G163" s="218" t="s">
        <v>187</v>
      </c>
      <c r="H163" s="219">
        <v>43</v>
      </c>
      <c r="I163" s="220"/>
      <c r="J163" s="221">
        <f t="shared" si="20"/>
        <v>0</v>
      </c>
      <c r="K163" s="222"/>
      <c r="L163" s="223"/>
      <c r="M163" s="224" t="s">
        <v>1</v>
      </c>
      <c r="N163" s="225" t="s">
        <v>40</v>
      </c>
      <c r="O163" s="68"/>
      <c r="P163" s="211">
        <f t="shared" si="21"/>
        <v>0</v>
      </c>
      <c r="Q163" s="211">
        <v>4.6E-5</v>
      </c>
      <c r="R163" s="211">
        <f t="shared" si="22"/>
        <v>1.9780000000000002E-3</v>
      </c>
      <c r="S163" s="211">
        <v>0</v>
      </c>
      <c r="T163" s="212">
        <f t="shared" si="23"/>
        <v>0</v>
      </c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R163" s="213" t="s">
        <v>174</v>
      </c>
      <c r="AT163" s="213" t="s">
        <v>171</v>
      </c>
      <c r="AU163" s="213" t="s">
        <v>85</v>
      </c>
      <c r="AY163" s="14" t="s">
        <v>136</v>
      </c>
      <c r="BE163" s="214">
        <f t="shared" si="24"/>
        <v>0</v>
      </c>
      <c r="BF163" s="214">
        <f t="shared" si="25"/>
        <v>0</v>
      </c>
      <c r="BG163" s="214">
        <f t="shared" si="26"/>
        <v>0</v>
      </c>
      <c r="BH163" s="214">
        <f t="shared" si="27"/>
        <v>0</v>
      </c>
      <c r="BI163" s="214">
        <f t="shared" si="28"/>
        <v>0</v>
      </c>
      <c r="BJ163" s="14" t="s">
        <v>83</v>
      </c>
      <c r="BK163" s="214">
        <f t="shared" si="29"/>
        <v>0</v>
      </c>
      <c r="BL163" s="14" t="s">
        <v>174</v>
      </c>
      <c r="BM163" s="213" t="s">
        <v>597</v>
      </c>
    </row>
    <row r="164" spans="1:65" s="2" customFormat="1" ht="21.75" customHeight="1">
      <c r="A164" s="31"/>
      <c r="B164" s="32"/>
      <c r="C164" s="201" t="s">
        <v>216</v>
      </c>
      <c r="D164" s="201" t="s">
        <v>139</v>
      </c>
      <c r="E164" s="202" t="s">
        <v>223</v>
      </c>
      <c r="F164" s="203" t="s">
        <v>224</v>
      </c>
      <c r="G164" s="204" t="s">
        <v>187</v>
      </c>
      <c r="H164" s="205">
        <v>118</v>
      </c>
      <c r="I164" s="206"/>
      <c r="J164" s="207">
        <f t="shared" si="20"/>
        <v>0</v>
      </c>
      <c r="K164" s="208"/>
      <c r="L164" s="36"/>
      <c r="M164" s="209" t="s">
        <v>1</v>
      </c>
      <c r="N164" s="210" t="s">
        <v>40</v>
      </c>
      <c r="O164" s="68"/>
      <c r="P164" s="211">
        <f t="shared" si="21"/>
        <v>0</v>
      </c>
      <c r="Q164" s="211">
        <v>0</v>
      </c>
      <c r="R164" s="211">
        <f t="shared" si="22"/>
        <v>0</v>
      </c>
      <c r="S164" s="211">
        <v>0</v>
      </c>
      <c r="T164" s="212">
        <f t="shared" si="23"/>
        <v>0</v>
      </c>
      <c r="U164" s="31"/>
      <c r="V164" s="31"/>
      <c r="W164" s="31"/>
      <c r="X164" s="31"/>
      <c r="Y164" s="31"/>
      <c r="Z164" s="31"/>
      <c r="AA164" s="31"/>
      <c r="AB164" s="31"/>
      <c r="AC164" s="31"/>
      <c r="AD164" s="31"/>
      <c r="AE164" s="31"/>
      <c r="AR164" s="213" t="s">
        <v>169</v>
      </c>
      <c r="AT164" s="213" t="s">
        <v>139</v>
      </c>
      <c r="AU164" s="213" t="s">
        <v>85</v>
      </c>
      <c r="AY164" s="14" t="s">
        <v>136</v>
      </c>
      <c r="BE164" s="214">
        <f t="shared" si="24"/>
        <v>0</v>
      </c>
      <c r="BF164" s="214">
        <f t="shared" si="25"/>
        <v>0</v>
      </c>
      <c r="BG164" s="214">
        <f t="shared" si="26"/>
        <v>0</v>
      </c>
      <c r="BH164" s="214">
        <f t="shared" si="27"/>
        <v>0</v>
      </c>
      <c r="BI164" s="214">
        <f t="shared" si="28"/>
        <v>0</v>
      </c>
      <c r="BJ164" s="14" t="s">
        <v>83</v>
      </c>
      <c r="BK164" s="214">
        <f t="shared" si="29"/>
        <v>0</v>
      </c>
      <c r="BL164" s="14" t="s">
        <v>169</v>
      </c>
      <c r="BM164" s="213" t="s">
        <v>598</v>
      </c>
    </row>
    <row r="165" spans="1:65" s="2" customFormat="1" ht="21.75" customHeight="1">
      <c r="A165" s="31"/>
      <c r="B165" s="32"/>
      <c r="C165" s="215" t="s">
        <v>219</v>
      </c>
      <c r="D165" s="215" t="s">
        <v>171</v>
      </c>
      <c r="E165" s="216" t="s">
        <v>226</v>
      </c>
      <c r="F165" s="217" t="s">
        <v>227</v>
      </c>
      <c r="G165" s="218" t="s">
        <v>187</v>
      </c>
      <c r="H165" s="219">
        <v>57</v>
      </c>
      <c r="I165" s="220"/>
      <c r="J165" s="221">
        <f t="shared" si="20"/>
        <v>0</v>
      </c>
      <c r="K165" s="222"/>
      <c r="L165" s="223"/>
      <c r="M165" s="224" t="s">
        <v>1</v>
      </c>
      <c r="N165" s="225" t="s">
        <v>40</v>
      </c>
      <c r="O165" s="68"/>
      <c r="P165" s="211">
        <f t="shared" si="21"/>
        <v>0</v>
      </c>
      <c r="Q165" s="211">
        <v>6.0000000000000002E-5</v>
      </c>
      <c r="R165" s="211">
        <f t="shared" si="22"/>
        <v>3.4200000000000003E-3</v>
      </c>
      <c r="S165" s="211">
        <v>0</v>
      </c>
      <c r="T165" s="212">
        <f t="shared" si="23"/>
        <v>0</v>
      </c>
      <c r="U165" s="31"/>
      <c r="V165" s="31"/>
      <c r="W165" s="31"/>
      <c r="X165" s="31"/>
      <c r="Y165" s="31"/>
      <c r="Z165" s="31"/>
      <c r="AA165" s="31"/>
      <c r="AB165" s="31"/>
      <c r="AC165" s="31"/>
      <c r="AD165" s="31"/>
      <c r="AE165" s="31"/>
      <c r="AR165" s="213" t="s">
        <v>174</v>
      </c>
      <c r="AT165" s="213" t="s">
        <v>171</v>
      </c>
      <c r="AU165" s="213" t="s">
        <v>85</v>
      </c>
      <c r="AY165" s="14" t="s">
        <v>136</v>
      </c>
      <c r="BE165" s="214">
        <f t="shared" si="24"/>
        <v>0</v>
      </c>
      <c r="BF165" s="214">
        <f t="shared" si="25"/>
        <v>0</v>
      </c>
      <c r="BG165" s="214">
        <f t="shared" si="26"/>
        <v>0</v>
      </c>
      <c r="BH165" s="214">
        <f t="shared" si="27"/>
        <v>0</v>
      </c>
      <c r="BI165" s="214">
        <f t="shared" si="28"/>
        <v>0</v>
      </c>
      <c r="BJ165" s="14" t="s">
        <v>83</v>
      </c>
      <c r="BK165" s="214">
        <f t="shared" si="29"/>
        <v>0</v>
      </c>
      <c r="BL165" s="14" t="s">
        <v>174</v>
      </c>
      <c r="BM165" s="213" t="s">
        <v>599</v>
      </c>
    </row>
    <row r="166" spans="1:65" s="2" customFormat="1" ht="21.75" customHeight="1">
      <c r="A166" s="31"/>
      <c r="B166" s="32"/>
      <c r="C166" s="215" t="s">
        <v>222</v>
      </c>
      <c r="D166" s="215" t="s">
        <v>171</v>
      </c>
      <c r="E166" s="216" t="s">
        <v>484</v>
      </c>
      <c r="F166" s="217" t="s">
        <v>485</v>
      </c>
      <c r="G166" s="218" t="s">
        <v>187</v>
      </c>
      <c r="H166" s="219">
        <v>12</v>
      </c>
      <c r="I166" s="220"/>
      <c r="J166" s="221">
        <f t="shared" si="20"/>
        <v>0</v>
      </c>
      <c r="K166" s="222"/>
      <c r="L166" s="223"/>
      <c r="M166" s="224" t="s">
        <v>1</v>
      </c>
      <c r="N166" s="225" t="s">
        <v>40</v>
      </c>
      <c r="O166" s="68"/>
      <c r="P166" s="211">
        <f t="shared" si="21"/>
        <v>0</v>
      </c>
      <c r="Q166" s="211">
        <v>6.0000000000000002E-5</v>
      </c>
      <c r="R166" s="211">
        <f t="shared" si="22"/>
        <v>7.2000000000000005E-4</v>
      </c>
      <c r="S166" s="211">
        <v>0</v>
      </c>
      <c r="T166" s="212">
        <f t="shared" si="23"/>
        <v>0</v>
      </c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R166" s="213" t="s">
        <v>174</v>
      </c>
      <c r="AT166" s="213" t="s">
        <v>171</v>
      </c>
      <c r="AU166" s="213" t="s">
        <v>85</v>
      </c>
      <c r="AY166" s="14" t="s">
        <v>136</v>
      </c>
      <c r="BE166" s="214">
        <f t="shared" si="24"/>
        <v>0</v>
      </c>
      <c r="BF166" s="214">
        <f t="shared" si="25"/>
        <v>0</v>
      </c>
      <c r="BG166" s="214">
        <f t="shared" si="26"/>
        <v>0</v>
      </c>
      <c r="BH166" s="214">
        <f t="shared" si="27"/>
        <v>0</v>
      </c>
      <c r="BI166" s="214">
        <f t="shared" si="28"/>
        <v>0</v>
      </c>
      <c r="BJ166" s="14" t="s">
        <v>83</v>
      </c>
      <c r="BK166" s="214">
        <f t="shared" si="29"/>
        <v>0</v>
      </c>
      <c r="BL166" s="14" t="s">
        <v>174</v>
      </c>
      <c r="BM166" s="213" t="s">
        <v>600</v>
      </c>
    </row>
    <row r="167" spans="1:65" s="2" customFormat="1" ht="21.75" customHeight="1">
      <c r="A167" s="31"/>
      <c r="B167" s="32"/>
      <c r="C167" s="215" t="s">
        <v>225</v>
      </c>
      <c r="D167" s="215" t="s">
        <v>171</v>
      </c>
      <c r="E167" s="216" t="s">
        <v>487</v>
      </c>
      <c r="F167" s="217" t="s">
        <v>488</v>
      </c>
      <c r="G167" s="218" t="s">
        <v>187</v>
      </c>
      <c r="H167" s="219">
        <v>5</v>
      </c>
      <c r="I167" s="220"/>
      <c r="J167" s="221">
        <f t="shared" si="20"/>
        <v>0</v>
      </c>
      <c r="K167" s="222"/>
      <c r="L167" s="223"/>
      <c r="M167" s="224" t="s">
        <v>1</v>
      </c>
      <c r="N167" s="225" t="s">
        <v>40</v>
      </c>
      <c r="O167" s="68"/>
      <c r="P167" s="211">
        <f t="shared" si="21"/>
        <v>0</v>
      </c>
      <c r="Q167" s="211">
        <v>6.0000000000000002E-5</v>
      </c>
      <c r="R167" s="211">
        <f t="shared" si="22"/>
        <v>3.0000000000000003E-4</v>
      </c>
      <c r="S167" s="211">
        <v>0</v>
      </c>
      <c r="T167" s="212">
        <f t="shared" si="23"/>
        <v>0</v>
      </c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  <c r="AE167" s="31"/>
      <c r="AR167" s="213" t="s">
        <v>174</v>
      </c>
      <c r="AT167" s="213" t="s">
        <v>171</v>
      </c>
      <c r="AU167" s="213" t="s">
        <v>85</v>
      </c>
      <c r="AY167" s="14" t="s">
        <v>136</v>
      </c>
      <c r="BE167" s="214">
        <f t="shared" si="24"/>
        <v>0</v>
      </c>
      <c r="BF167" s="214">
        <f t="shared" si="25"/>
        <v>0</v>
      </c>
      <c r="BG167" s="214">
        <f t="shared" si="26"/>
        <v>0</v>
      </c>
      <c r="BH167" s="214">
        <f t="shared" si="27"/>
        <v>0</v>
      </c>
      <c r="BI167" s="214">
        <f t="shared" si="28"/>
        <v>0</v>
      </c>
      <c r="BJ167" s="14" t="s">
        <v>83</v>
      </c>
      <c r="BK167" s="214">
        <f t="shared" si="29"/>
        <v>0</v>
      </c>
      <c r="BL167" s="14" t="s">
        <v>174</v>
      </c>
      <c r="BM167" s="213" t="s">
        <v>601</v>
      </c>
    </row>
    <row r="168" spans="1:65" s="2" customFormat="1" ht="21.75" customHeight="1">
      <c r="A168" s="31"/>
      <c r="B168" s="32"/>
      <c r="C168" s="215" t="s">
        <v>490</v>
      </c>
      <c r="D168" s="215" t="s">
        <v>171</v>
      </c>
      <c r="E168" s="216" t="s">
        <v>491</v>
      </c>
      <c r="F168" s="217" t="s">
        <v>492</v>
      </c>
      <c r="G168" s="218" t="s">
        <v>187</v>
      </c>
      <c r="H168" s="219">
        <v>20</v>
      </c>
      <c r="I168" s="220"/>
      <c r="J168" s="221">
        <f t="shared" si="20"/>
        <v>0</v>
      </c>
      <c r="K168" s="222"/>
      <c r="L168" s="223"/>
      <c r="M168" s="224" t="s">
        <v>1</v>
      </c>
      <c r="N168" s="225" t="s">
        <v>40</v>
      </c>
      <c r="O168" s="68"/>
      <c r="P168" s="211">
        <f t="shared" si="21"/>
        <v>0</v>
      </c>
      <c r="Q168" s="211">
        <v>6.0000000000000002E-5</v>
      </c>
      <c r="R168" s="211">
        <f t="shared" si="22"/>
        <v>1.2000000000000001E-3</v>
      </c>
      <c r="S168" s="211">
        <v>0</v>
      </c>
      <c r="T168" s="212">
        <f t="shared" si="23"/>
        <v>0</v>
      </c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  <c r="AE168" s="31"/>
      <c r="AR168" s="213" t="s">
        <v>174</v>
      </c>
      <c r="AT168" s="213" t="s">
        <v>171</v>
      </c>
      <c r="AU168" s="213" t="s">
        <v>85</v>
      </c>
      <c r="AY168" s="14" t="s">
        <v>136</v>
      </c>
      <c r="BE168" s="214">
        <f t="shared" si="24"/>
        <v>0</v>
      </c>
      <c r="BF168" s="214">
        <f t="shared" si="25"/>
        <v>0</v>
      </c>
      <c r="BG168" s="214">
        <f t="shared" si="26"/>
        <v>0</v>
      </c>
      <c r="BH168" s="214">
        <f t="shared" si="27"/>
        <v>0</v>
      </c>
      <c r="BI168" s="214">
        <f t="shared" si="28"/>
        <v>0</v>
      </c>
      <c r="BJ168" s="14" t="s">
        <v>83</v>
      </c>
      <c r="BK168" s="214">
        <f t="shared" si="29"/>
        <v>0</v>
      </c>
      <c r="BL168" s="14" t="s">
        <v>174</v>
      </c>
      <c r="BM168" s="213" t="s">
        <v>602</v>
      </c>
    </row>
    <row r="169" spans="1:65" s="2" customFormat="1" ht="21.75" customHeight="1">
      <c r="A169" s="31"/>
      <c r="B169" s="32"/>
      <c r="C169" s="215" t="s">
        <v>494</v>
      </c>
      <c r="D169" s="215" t="s">
        <v>171</v>
      </c>
      <c r="E169" s="216" t="s">
        <v>495</v>
      </c>
      <c r="F169" s="217" t="s">
        <v>496</v>
      </c>
      <c r="G169" s="218" t="s">
        <v>187</v>
      </c>
      <c r="H169" s="219">
        <v>5</v>
      </c>
      <c r="I169" s="220"/>
      <c r="J169" s="221">
        <f t="shared" si="20"/>
        <v>0</v>
      </c>
      <c r="K169" s="222"/>
      <c r="L169" s="223"/>
      <c r="M169" s="224" t="s">
        <v>1</v>
      </c>
      <c r="N169" s="225" t="s">
        <v>40</v>
      </c>
      <c r="O169" s="68"/>
      <c r="P169" s="211">
        <f t="shared" si="21"/>
        <v>0</v>
      </c>
      <c r="Q169" s="211">
        <v>6.0000000000000002E-5</v>
      </c>
      <c r="R169" s="211">
        <f t="shared" si="22"/>
        <v>3.0000000000000003E-4</v>
      </c>
      <c r="S169" s="211">
        <v>0</v>
      </c>
      <c r="T169" s="212">
        <f t="shared" si="23"/>
        <v>0</v>
      </c>
      <c r="U169" s="31"/>
      <c r="V169" s="31"/>
      <c r="W169" s="31"/>
      <c r="X169" s="31"/>
      <c r="Y169" s="31"/>
      <c r="Z169" s="31"/>
      <c r="AA169" s="31"/>
      <c r="AB169" s="31"/>
      <c r="AC169" s="31"/>
      <c r="AD169" s="31"/>
      <c r="AE169" s="31"/>
      <c r="AR169" s="213" t="s">
        <v>174</v>
      </c>
      <c r="AT169" s="213" t="s">
        <v>171</v>
      </c>
      <c r="AU169" s="213" t="s">
        <v>85</v>
      </c>
      <c r="AY169" s="14" t="s">
        <v>136</v>
      </c>
      <c r="BE169" s="214">
        <f t="shared" si="24"/>
        <v>0</v>
      </c>
      <c r="BF169" s="214">
        <f t="shared" si="25"/>
        <v>0</v>
      </c>
      <c r="BG169" s="214">
        <f t="shared" si="26"/>
        <v>0</v>
      </c>
      <c r="BH169" s="214">
        <f t="shared" si="27"/>
        <v>0</v>
      </c>
      <c r="BI169" s="214">
        <f t="shared" si="28"/>
        <v>0</v>
      </c>
      <c r="BJ169" s="14" t="s">
        <v>83</v>
      </c>
      <c r="BK169" s="214">
        <f t="shared" si="29"/>
        <v>0</v>
      </c>
      <c r="BL169" s="14" t="s">
        <v>174</v>
      </c>
      <c r="BM169" s="213" t="s">
        <v>603</v>
      </c>
    </row>
    <row r="170" spans="1:65" s="2" customFormat="1" ht="21.75" customHeight="1">
      <c r="A170" s="31"/>
      <c r="B170" s="32"/>
      <c r="C170" s="215" t="s">
        <v>498</v>
      </c>
      <c r="D170" s="215" t="s">
        <v>171</v>
      </c>
      <c r="E170" s="216" t="s">
        <v>499</v>
      </c>
      <c r="F170" s="217" t="s">
        <v>500</v>
      </c>
      <c r="G170" s="218" t="s">
        <v>187</v>
      </c>
      <c r="H170" s="219">
        <v>10</v>
      </c>
      <c r="I170" s="220"/>
      <c r="J170" s="221">
        <f t="shared" si="20"/>
        <v>0</v>
      </c>
      <c r="K170" s="222"/>
      <c r="L170" s="223"/>
      <c r="M170" s="224" t="s">
        <v>1</v>
      </c>
      <c r="N170" s="225" t="s">
        <v>40</v>
      </c>
      <c r="O170" s="68"/>
      <c r="P170" s="211">
        <f t="shared" si="21"/>
        <v>0</v>
      </c>
      <c r="Q170" s="211">
        <v>6.0000000000000002E-5</v>
      </c>
      <c r="R170" s="211">
        <f t="shared" si="22"/>
        <v>6.0000000000000006E-4</v>
      </c>
      <c r="S170" s="211">
        <v>0</v>
      </c>
      <c r="T170" s="212">
        <f t="shared" si="23"/>
        <v>0</v>
      </c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R170" s="213" t="s">
        <v>174</v>
      </c>
      <c r="AT170" s="213" t="s">
        <v>171</v>
      </c>
      <c r="AU170" s="213" t="s">
        <v>85</v>
      </c>
      <c r="AY170" s="14" t="s">
        <v>136</v>
      </c>
      <c r="BE170" s="214">
        <f t="shared" si="24"/>
        <v>0</v>
      </c>
      <c r="BF170" s="214">
        <f t="shared" si="25"/>
        <v>0</v>
      </c>
      <c r="BG170" s="214">
        <f t="shared" si="26"/>
        <v>0</v>
      </c>
      <c r="BH170" s="214">
        <f t="shared" si="27"/>
        <v>0</v>
      </c>
      <c r="BI170" s="214">
        <f t="shared" si="28"/>
        <v>0</v>
      </c>
      <c r="BJ170" s="14" t="s">
        <v>83</v>
      </c>
      <c r="BK170" s="214">
        <f t="shared" si="29"/>
        <v>0</v>
      </c>
      <c r="BL170" s="14" t="s">
        <v>174</v>
      </c>
      <c r="BM170" s="213" t="s">
        <v>604</v>
      </c>
    </row>
    <row r="171" spans="1:65" s="2" customFormat="1" ht="21.75" customHeight="1">
      <c r="A171" s="31"/>
      <c r="B171" s="32"/>
      <c r="C171" s="215" t="s">
        <v>502</v>
      </c>
      <c r="D171" s="215" t="s">
        <v>171</v>
      </c>
      <c r="E171" s="216" t="s">
        <v>229</v>
      </c>
      <c r="F171" s="217" t="s">
        <v>230</v>
      </c>
      <c r="G171" s="218" t="s">
        <v>187</v>
      </c>
      <c r="H171" s="219">
        <v>9</v>
      </c>
      <c r="I171" s="220"/>
      <c r="J171" s="221">
        <f t="shared" si="20"/>
        <v>0</v>
      </c>
      <c r="K171" s="222"/>
      <c r="L171" s="223"/>
      <c r="M171" s="224" t="s">
        <v>1</v>
      </c>
      <c r="N171" s="225" t="s">
        <v>40</v>
      </c>
      <c r="O171" s="68"/>
      <c r="P171" s="211">
        <f t="shared" si="21"/>
        <v>0</v>
      </c>
      <c r="Q171" s="211">
        <v>6.0000000000000002E-5</v>
      </c>
      <c r="R171" s="211">
        <f t="shared" si="22"/>
        <v>5.4000000000000001E-4</v>
      </c>
      <c r="S171" s="211">
        <v>0</v>
      </c>
      <c r="T171" s="212">
        <f t="shared" si="23"/>
        <v>0</v>
      </c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R171" s="213" t="s">
        <v>174</v>
      </c>
      <c r="AT171" s="213" t="s">
        <v>171</v>
      </c>
      <c r="AU171" s="213" t="s">
        <v>85</v>
      </c>
      <c r="AY171" s="14" t="s">
        <v>136</v>
      </c>
      <c r="BE171" s="214">
        <f t="shared" si="24"/>
        <v>0</v>
      </c>
      <c r="BF171" s="214">
        <f t="shared" si="25"/>
        <v>0</v>
      </c>
      <c r="BG171" s="214">
        <f t="shared" si="26"/>
        <v>0</v>
      </c>
      <c r="BH171" s="214">
        <f t="shared" si="27"/>
        <v>0</v>
      </c>
      <c r="BI171" s="214">
        <f t="shared" si="28"/>
        <v>0</v>
      </c>
      <c r="BJ171" s="14" t="s">
        <v>83</v>
      </c>
      <c r="BK171" s="214">
        <f t="shared" si="29"/>
        <v>0</v>
      </c>
      <c r="BL171" s="14" t="s">
        <v>174</v>
      </c>
      <c r="BM171" s="213" t="s">
        <v>605</v>
      </c>
    </row>
    <row r="172" spans="1:65" s="2" customFormat="1" ht="16.5" customHeight="1">
      <c r="A172" s="31"/>
      <c r="B172" s="32"/>
      <c r="C172" s="201" t="s">
        <v>191</v>
      </c>
      <c r="D172" s="201" t="s">
        <v>139</v>
      </c>
      <c r="E172" s="202" t="s">
        <v>232</v>
      </c>
      <c r="F172" s="203" t="s">
        <v>233</v>
      </c>
      <c r="G172" s="204" t="s">
        <v>187</v>
      </c>
      <c r="H172" s="205">
        <v>218</v>
      </c>
      <c r="I172" s="206"/>
      <c r="J172" s="207">
        <f t="shared" si="20"/>
        <v>0</v>
      </c>
      <c r="K172" s="208"/>
      <c r="L172" s="36"/>
      <c r="M172" s="209" t="s">
        <v>1</v>
      </c>
      <c r="N172" s="210" t="s">
        <v>40</v>
      </c>
      <c r="O172" s="68"/>
      <c r="P172" s="211">
        <f t="shared" si="21"/>
        <v>0</v>
      </c>
      <c r="Q172" s="211">
        <v>0</v>
      </c>
      <c r="R172" s="211">
        <f t="shared" si="22"/>
        <v>0</v>
      </c>
      <c r="S172" s="211">
        <v>0</v>
      </c>
      <c r="T172" s="212">
        <f t="shared" si="23"/>
        <v>0</v>
      </c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R172" s="213" t="s">
        <v>169</v>
      </c>
      <c r="AT172" s="213" t="s">
        <v>139</v>
      </c>
      <c r="AU172" s="213" t="s">
        <v>85</v>
      </c>
      <c r="AY172" s="14" t="s">
        <v>136</v>
      </c>
      <c r="BE172" s="214">
        <f t="shared" si="24"/>
        <v>0</v>
      </c>
      <c r="BF172" s="214">
        <f t="shared" si="25"/>
        <v>0</v>
      </c>
      <c r="BG172" s="214">
        <f t="shared" si="26"/>
        <v>0</v>
      </c>
      <c r="BH172" s="214">
        <f t="shared" si="27"/>
        <v>0</v>
      </c>
      <c r="BI172" s="214">
        <f t="shared" si="28"/>
        <v>0</v>
      </c>
      <c r="BJ172" s="14" t="s">
        <v>83</v>
      </c>
      <c r="BK172" s="214">
        <f t="shared" si="29"/>
        <v>0</v>
      </c>
      <c r="BL172" s="14" t="s">
        <v>169</v>
      </c>
      <c r="BM172" s="213" t="s">
        <v>606</v>
      </c>
    </row>
    <row r="173" spans="1:65" s="2" customFormat="1" ht="16.5" customHeight="1">
      <c r="A173" s="31"/>
      <c r="B173" s="32"/>
      <c r="C173" s="201" t="s">
        <v>228</v>
      </c>
      <c r="D173" s="201" t="s">
        <v>139</v>
      </c>
      <c r="E173" s="202" t="s">
        <v>235</v>
      </c>
      <c r="F173" s="203" t="s">
        <v>236</v>
      </c>
      <c r="G173" s="204" t="s">
        <v>187</v>
      </c>
      <c r="H173" s="205">
        <v>1</v>
      </c>
      <c r="I173" s="206"/>
      <c r="J173" s="207">
        <f t="shared" si="20"/>
        <v>0</v>
      </c>
      <c r="K173" s="208"/>
      <c r="L173" s="36"/>
      <c r="M173" s="209" t="s">
        <v>1</v>
      </c>
      <c r="N173" s="210" t="s">
        <v>40</v>
      </c>
      <c r="O173" s="68"/>
      <c r="P173" s="211">
        <f t="shared" si="21"/>
        <v>0</v>
      </c>
      <c r="Q173" s="211">
        <v>0</v>
      </c>
      <c r="R173" s="211">
        <f t="shared" si="22"/>
        <v>0</v>
      </c>
      <c r="S173" s="211">
        <v>0</v>
      </c>
      <c r="T173" s="212">
        <f t="shared" si="23"/>
        <v>0</v>
      </c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R173" s="213" t="s">
        <v>169</v>
      </c>
      <c r="AT173" s="213" t="s">
        <v>139</v>
      </c>
      <c r="AU173" s="213" t="s">
        <v>85</v>
      </c>
      <c r="AY173" s="14" t="s">
        <v>136</v>
      </c>
      <c r="BE173" s="214">
        <f t="shared" si="24"/>
        <v>0</v>
      </c>
      <c r="BF173" s="214">
        <f t="shared" si="25"/>
        <v>0</v>
      </c>
      <c r="BG173" s="214">
        <f t="shared" si="26"/>
        <v>0</v>
      </c>
      <c r="BH173" s="214">
        <f t="shared" si="27"/>
        <v>0</v>
      </c>
      <c r="BI173" s="214">
        <f t="shared" si="28"/>
        <v>0</v>
      </c>
      <c r="BJ173" s="14" t="s">
        <v>83</v>
      </c>
      <c r="BK173" s="214">
        <f t="shared" si="29"/>
        <v>0</v>
      </c>
      <c r="BL173" s="14" t="s">
        <v>169</v>
      </c>
      <c r="BM173" s="213" t="s">
        <v>607</v>
      </c>
    </row>
    <row r="174" spans="1:65" s="2" customFormat="1" ht="16.5" customHeight="1">
      <c r="A174" s="31"/>
      <c r="B174" s="32"/>
      <c r="C174" s="215" t="s">
        <v>231</v>
      </c>
      <c r="D174" s="215" t="s">
        <v>171</v>
      </c>
      <c r="E174" s="216" t="s">
        <v>238</v>
      </c>
      <c r="F174" s="217" t="s">
        <v>239</v>
      </c>
      <c r="G174" s="218" t="s">
        <v>187</v>
      </c>
      <c r="H174" s="219">
        <v>1</v>
      </c>
      <c r="I174" s="220"/>
      <c r="J174" s="221">
        <f t="shared" si="20"/>
        <v>0</v>
      </c>
      <c r="K174" s="222"/>
      <c r="L174" s="223"/>
      <c r="M174" s="224" t="s">
        <v>1</v>
      </c>
      <c r="N174" s="225" t="s">
        <v>40</v>
      </c>
      <c r="O174" s="68"/>
      <c r="P174" s="211">
        <f t="shared" si="21"/>
        <v>0</v>
      </c>
      <c r="Q174" s="211">
        <v>5.0000000000000004E-6</v>
      </c>
      <c r="R174" s="211">
        <f t="shared" si="22"/>
        <v>5.0000000000000004E-6</v>
      </c>
      <c r="S174" s="211">
        <v>0</v>
      </c>
      <c r="T174" s="212">
        <f t="shared" si="23"/>
        <v>0</v>
      </c>
      <c r="U174" s="31"/>
      <c r="V174" s="31"/>
      <c r="W174" s="31"/>
      <c r="X174" s="31"/>
      <c r="Y174" s="31"/>
      <c r="Z174" s="31"/>
      <c r="AA174" s="31"/>
      <c r="AB174" s="31"/>
      <c r="AC174" s="31"/>
      <c r="AD174" s="31"/>
      <c r="AE174" s="31"/>
      <c r="AR174" s="213" t="s">
        <v>174</v>
      </c>
      <c r="AT174" s="213" t="s">
        <v>171</v>
      </c>
      <c r="AU174" s="213" t="s">
        <v>85</v>
      </c>
      <c r="AY174" s="14" t="s">
        <v>136</v>
      </c>
      <c r="BE174" s="214">
        <f t="shared" si="24"/>
        <v>0</v>
      </c>
      <c r="BF174" s="214">
        <f t="shared" si="25"/>
        <v>0</v>
      </c>
      <c r="BG174" s="214">
        <f t="shared" si="26"/>
        <v>0</v>
      </c>
      <c r="BH174" s="214">
        <f t="shared" si="27"/>
        <v>0</v>
      </c>
      <c r="BI174" s="214">
        <f t="shared" si="28"/>
        <v>0</v>
      </c>
      <c r="BJ174" s="14" t="s">
        <v>83</v>
      </c>
      <c r="BK174" s="214">
        <f t="shared" si="29"/>
        <v>0</v>
      </c>
      <c r="BL174" s="14" t="s">
        <v>174</v>
      </c>
      <c r="BM174" s="213" t="s">
        <v>608</v>
      </c>
    </row>
    <row r="175" spans="1:65" s="2" customFormat="1" ht="16.5" customHeight="1">
      <c r="A175" s="31"/>
      <c r="B175" s="32"/>
      <c r="C175" s="201" t="s">
        <v>234</v>
      </c>
      <c r="D175" s="201" t="s">
        <v>139</v>
      </c>
      <c r="E175" s="202" t="s">
        <v>241</v>
      </c>
      <c r="F175" s="203" t="s">
        <v>242</v>
      </c>
      <c r="G175" s="204" t="s">
        <v>187</v>
      </c>
      <c r="H175" s="205">
        <v>1</v>
      </c>
      <c r="I175" s="206"/>
      <c r="J175" s="207">
        <f t="shared" si="20"/>
        <v>0</v>
      </c>
      <c r="K175" s="208"/>
      <c r="L175" s="36"/>
      <c r="M175" s="209" t="s">
        <v>1</v>
      </c>
      <c r="N175" s="210" t="s">
        <v>40</v>
      </c>
      <c r="O175" s="68"/>
      <c r="P175" s="211">
        <f t="shared" si="21"/>
        <v>0</v>
      </c>
      <c r="Q175" s="211">
        <v>0</v>
      </c>
      <c r="R175" s="211">
        <f t="shared" si="22"/>
        <v>0</v>
      </c>
      <c r="S175" s="211">
        <v>0</v>
      </c>
      <c r="T175" s="212">
        <f t="shared" si="23"/>
        <v>0</v>
      </c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R175" s="213" t="s">
        <v>169</v>
      </c>
      <c r="AT175" s="213" t="s">
        <v>139</v>
      </c>
      <c r="AU175" s="213" t="s">
        <v>85</v>
      </c>
      <c r="AY175" s="14" t="s">
        <v>136</v>
      </c>
      <c r="BE175" s="214">
        <f t="shared" si="24"/>
        <v>0</v>
      </c>
      <c r="BF175" s="214">
        <f t="shared" si="25"/>
        <v>0</v>
      </c>
      <c r="BG175" s="214">
        <f t="shared" si="26"/>
        <v>0</v>
      </c>
      <c r="BH175" s="214">
        <f t="shared" si="27"/>
        <v>0</v>
      </c>
      <c r="BI175" s="214">
        <f t="shared" si="28"/>
        <v>0</v>
      </c>
      <c r="BJ175" s="14" t="s">
        <v>83</v>
      </c>
      <c r="BK175" s="214">
        <f t="shared" si="29"/>
        <v>0</v>
      </c>
      <c r="BL175" s="14" t="s">
        <v>169</v>
      </c>
      <c r="BM175" s="213" t="s">
        <v>609</v>
      </c>
    </row>
    <row r="176" spans="1:65" s="2" customFormat="1" ht="16.5" customHeight="1">
      <c r="A176" s="31"/>
      <c r="B176" s="32"/>
      <c r="C176" s="215" t="s">
        <v>237</v>
      </c>
      <c r="D176" s="215" t="s">
        <v>171</v>
      </c>
      <c r="E176" s="216" t="s">
        <v>244</v>
      </c>
      <c r="F176" s="217" t="s">
        <v>245</v>
      </c>
      <c r="G176" s="218" t="s">
        <v>187</v>
      </c>
      <c r="H176" s="219">
        <v>1</v>
      </c>
      <c r="I176" s="220"/>
      <c r="J176" s="221">
        <f t="shared" si="20"/>
        <v>0</v>
      </c>
      <c r="K176" s="222"/>
      <c r="L176" s="223"/>
      <c r="M176" s="224" t="s">
        <v>1</v>
      </c>
      <c r="N176" s="225" t="s">
        <v>40</v>
      </c>
      <c r="O176" s="68"/>
      <c r="P176" s="211">
        <f t="shared" si="21"/>
        <v>0</v>
      </c>
      <c r="Q176" s="211">
        <v>1.6799999999999999E-4</v>
      </c>
      <c r="R176" s="211">
        <f t="shared" si="22"/>
        <v>1.6799999999999999E-4</v>
      </c>
      <c r="S176" s="211">
        <v>0</v>
      </c>
      <c r="T176" s="212">
        <f t="shared" si="23"/>
        <v>0</v>
      </c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  <c r="AR176" s="213" t="s">
        <v>174</v>
      </c>
      <c r="AT176" s="213" t="s">
        <v>171</v>
      </c>
      <c r="AU176" s="213" t="s">
        <v>85</v>
      </c>
      <c r="AY176" s="14" t="s">
        <v>136</v>
      </c>
      <c r="BE176" s="214">
        <f t="shared" si="24"/>
        <v>0</v>
      </c>
      <c r="BF176" s="214">
        <f t="shared" si="25"/>
        <v>0</v>
      </c>
      <c r="BG176" s="214">
        <f t="shared" si="26"/>
        <v>0</v>
      </c>
      <c r="BH176" s="214">
        <f t="shared" si="27"/>
        <v>0</v>
      </c>
      <c r="BI176" s="214">
        <f t="shared" si="28"/>
        <v>0</v>
      </c>
      <c r="BJ176" s="14" t="s">
        <v>83</v>
      </c>
      <c r="BK176" s="214">
        <f t="shared" si="29"/>
        <v>0</v>
      </c>
      <c r="BL176" s="14" t="s">
        <v>174</v>
      </c>
      <c r="BM176" s="213" t="s">
        <v>610</v>
      </c>
    </row>
    <row r="177" spans="1:65" s="2" customFormat="1" ht="16.5" customHeight="1">
      <c r="A177" s="31"/>
      <c r="B177" s="32"/>
      <c r="C177" s="201" t="s">
        <v>240</v>
      </c>
      <c r="D177" s="201" t="s">
        <v>139</v>
      </c>
      <c r="E177" s="202" t="s">
        <v>247</v>
      </c>
      <c r="F177" s="203" t="s">
        <v>248</v>
      </c>
      <c r="G177" s="204" t="s">
        <v>187</v>
      </c>
      <c r="H177" s="205">
        <v>220</v>
      </c>
      <c r="I177" s="206"/>
      <c r="J177" s="207">
        <f t="shared" si="20"/>
        <v>0</v>
      </c>
      <c r="K177" s="208"/>
      <c r="L177" s="36"/>
      <c r="M177" s="209" t="s">
        <v>1</v>
      </c>
      <c r="N177" s="210" t="s">
        <v>40</v>
      </c>
      <c r="O177" s="68"/>
      <c r="P177" s="211">
        <f t="shared" si="21"/>
        <v>0</v>
      </c>
      <c r="Q177" s="211">
        <v>0</v>
      </c>
      <c r="R177" s="211">
        <f t="shared" si="22"/>
        <v>0</v>
      </c>
      <c r="S177" s="211">
        <v>0</v>
      </c>
      <c r="T177" s="212">
        <f t="shared" si="23"/>
        <v>0</v>
      </c>
      <c r="U177" s="31"/>
      <c r="V177" s="31"/>
      <c r="W177" s="31"/>
      <c r="X177" s="31"/>
      <c r="Y177" s="31"/>
      <c r="Z177" s="31"/>
      <c r="AA177" s="31"/>
      <c r="AB177" s="31"/>
      <c r="AC177" s="31"/>
      <c r="AD177" s="31"/>
      <c r="AE177" s="31"/>
      <c r="AR177" s="213" t="s">
        <v>169</v>
      </c>
      <c r="AT177" s="213" t="s">
        <v>139</v>
      </c>
      <c r="AU177" s="213" t="s">
        <v>85</v>
      </c>
      <c r="AY177" s="14" t="s">
        <v>136</v>
      </c>
      <c r="BE177" s="214">
        <f t="shared" si="24"/>
        <v>0</v>
      </c>
      <c r="BF177" s="214">
        <f t="shared" si="25"/>
        <v>0</v>
      </c>
      <c r="BG177" s="214">
        <f t="shared" si="26"/>
        <v>0</v>
      </c>
      <c r="BH177" s="214">
        <f t="shared" si="27"/>
        <v>0</v>
      </c>
      <c r="BI177" s="214">
        <f t="shared" si="28"/>
        <v>0</v>
      </c>
      <c r="BJ177" s="14" t="s">
        <v>83</v>
      </c>
      <c r="BK177" s="214">
        <f t="shared" si="29"/>
        <v>0</v>
      </c>
      <c r="BL177" s="14" t="s">
        <v>169</v>
      </c>
      <c r="BM177" s="213" t="s">
        <v>611</v>
      </c>
    </row>
    <row r="178" spans="1:65" s="2" customFormat="1" ht="16.5" customHeight="1">
      <c r="A178" s="31"/>
      <c r="B178" s="32"/>
      <c r="C178" s="215" t="s">
        <v>243</v>
      </c>
      <c r="D178" s="215" t="s">
        <v>171</v>
      </c>
      <c r="E178" s="216" t="s">
        <v>250</v>
      </c>
      <c r="F178" s="217" t="s">
        <v>251</v>
      </c>
      <c r="G178" s="218" t="s">
        <v>187</v>
      </c>
      <c r="H178" s="219">
        <v>220</v>
      </c>
      <c r="I178" s="220"/>
      <c r="J178" s="221">
        <f t="shared" si="20"/>
        <v>0</v>
      </c>
      <c r="K178" s="222"/>
      <c r="L178" s="223"/>
      <c r="M178" s="224" t="s">
        <v>1</v>
      </c>
      <c r="N178" s="225" t="s">
        <v>40</v>
      </c>
      <c r="O178" s="68"/>
      <c r="P178" s="211">
        <f t="shared" si="21"/>
        <v>0</v>
      </c>
      <c r="Q178" s="211">
        <v>0</v>
      </c>
      <c r="R178" s="211">
        <f t="shared" si="22"/>
        <v>0</v>
      </c>
      <c r="S178" s="211">
        <v>0</v>
      </c>
      <c r="T178" s="212">
        <f t="shared" si="23"/>
        <v>0</v>
      </c>
      <c r="U178" s="31"/>
      <c r="V178" s="31"/>
      <c r="W178" s="31"/>
      <c r="X178" s="31"/>
      <c r="Y178" s="31"/>
      <c r="Z178" s="31"/>
      <c r="AA178" s="31"/>
      <c r="AB178" s="31"/>
      <c r="AC178" s="31"/>
      <c r="AD178" s="31"/>
      <c r="AE178" s="31"/>
      <c r="AR178" s="213" t="s">
        <v>174</v>
      </c>
      <c r="AT178" s="213" t="s">
        <v>171</v>
      </c>
      <c r="AU178" s="213" t="s">
        <v>85</v>
      </c>
      <c r="AY178" s="14" t="s">
        <v>136</v>
      </c>
      <c r="BE178" s="214">
        <f t="shared" si="24"/>
        <v>0</v>
      </c>
      <c r="BF178" s="214">
        <f t="shared" si="25"/>
        <v>0</v>
      </c>
      <c r="BG178" s="214">
        <f t="shared" si="26"/>
        <v>0</v>
      </c>
      <c r="BH178" s="214">
        <f t="shared" si="27"/>
        <v>0</v>
      </c>
      <c r="BI178" s="214">
        <f t="shared" si="28"/>
        <v>0</v>
      </c>
      <c r="BJ178" s="14" t="s">
        <v>83</v>
      </c>
      <c r="BK178" s="214">
        <f t="shared" si="29"/>
        <v>0</v>
      </c>
      <c r="BL178" s="14" t="s">
        <v>174</v>
      </c>
      <c r="BM178" s="213" t="s">
        <v>612</v>
      </c>
    </row>
    <row r="179" spans="1:65" s="2" customFormat="1" ht="21.75" customHeight="1">
      <c r="A179" s="31"/>
      <c r="B179" s="32"/>
      <c r="C179" s="201" t="s">
        <v>246</v>
      </c>
      <c r="D179" s="201" t="s">
        <v>139</v>
      </c>
      <c r="E179" s="202" t="s">
        <v>253</v>
      </c>
      <c r="F179" s="203" t="s">
        <v>254</v>
      </c>
      <c r="G179" s="204" t="s">
        <v>187</v>
      </c>
      <c r="H179" s="205">
        <v>1260</v>
      </c>
      <c r="I179" s="206"/>
      <c r="J179" s="207">
        <f t="shared" si="20"/>
        <v>0</v>
      </c>
      <c r="K179" s="208"/>
      <c r="L179" s="36"/>
      <c r="M179" s="209" t="s">
        <v>1</v>
      </c>
      <c r="N179" s="210" t="s">
        <v>40</v>
      </c>
      <c r="O179" s="68"/>
      <c r="P179" s="211">
        <f t="shared" si="21"/>
        <v>0</v>
      </c>
      <c r="Q179" s="211">
        <v>0</v>
      </c>
      <c r="R179" s="211">
        <f t="shared" si="22"/>
        <v>0</v>
      </c>
      <c r="S179" s="211">
        <v>0</v>
      </c>
      <c r="T179" s="212">
        <f t="shared" si="23"/>
        <v>0</v>
      </c>
      <c r="U179" s="31"/>
      <c r="V179" s="31"/>
      <c r="W179" s="31"/>
      <c r="X179" s="31"/>
      <c r="Y179" s="31"/>
      <c r="Z179" s="31"/>
      <c r="AA179" s="31"/>
      <c r="AB179" s="31"/>
      <c r="AC179" s="31"/>
      <c r="AD179" s="31"/>
      <c r="AE179" s="31"/>
      <c r="AR179" s="213" t="s">
        <v>169</v>
      </c>
      <c r="AT179" s="213" t="s">
        <v>139</v>
      </c>
      <c r="AU179" s="213" t="s">
        <v>85</v>
      </c>
      <c r="AY179" s="14" t="s">
        <v>136</v>
      </c>
      <c r="BE179" s="214">
        <f t="shared" si="24"/>
        <v>0</v>
      </c>
      <c r="BF179" s="214">
        <f t="shared" si="25"/>
        <v>0</v>
      </c>
      <c r="BG179" s="214">
        <f t="shared" si="26"/>
        <v>0</v>
      </c>
      <c r="BH179" s="214">
        <f t="shared" si="27"/>
        <v>0</v>
      </c>
      <c r="BI179" s="214">
        <f t="shared" si="28"/>
        <v>0</v>
      </c>
      <c r="BJ179" s="14" t="s">
        <v>83</v>
      </c>
      <c r="BK179" s="214">
        <f t="shared" si="29"/>
        <v>0</v>
      </c>
      <c r="BL179" s="14" t="s">
        <v>169</v>
      </c>
      <c r="BM179" s="213" t="s">
        <v>613</v>
      </c>
    </row>
    <row r="180" spans="1:65" s="2" customFormat="1" ht="21.75" customHeight="1">
      <c r="A180" s="31"/>
      <c r="B180" s="32"/>
      <c r="C180" s="201" t="s">
        <v>249</v>
      </c>
      <c r="D180" s="201" t="s">
        <v>139</v>
      </c>
      <c r="E180" s="202" t="s">
        <v>256</v>
      </c>
      <c r="F180" s="203" t="s">
        <v>257</v>
      </c>
      <c r="G180" s="204" t="s">
        <v>187</v>
      </c>
      <c r="H180" s="205">
        <v>32</v>
      </c>
      <c r="I180" s="206"/>
      <c r="J180" s="207">
        <f t="shared" si="20"/>
        <v>0</v>
      </c>
      <c r="K180" s="208"/>
      <c r="L180" s="36"/>
      <c r="M180" s="209" t="s">
        <v>1</v>
      </c>
      <c r="N180" s="210" t="s">
        <v>40</v>
      </c>
      <c r="O180" s="68"/>
      <c r="P180" s="211">
        <f t="shared" si="21"/>
        <v>0</v>
      </c>
      <c r="Q180" s="211">
        <v>0</v>
      </c>
      <c r="R180" s="211">
        <f t="shared" si="22"/>
        <v>0</v>
      </c>
      <c r="S180" s="211">
        <v>0</v>
      </c>
      <c r="T180" s="212">
        <f t="shared" si="23"/>
        <v>0</v>
      </c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R180" s="213" t="s">
        <v>169</v>
      </c>
      <c r="AT180" s="213" t="s">
        <v>139</v>
      </c>
      <c r="AU180" s="213" t="s">
        <v>85</v>
      </c>
      <c r="AY180" s="14" t="s">
        <v>136</v>
      </c>
      <c r="BE180" s="214">
        <f t="shared" si="24"/>
        <v>0</v>
      </c>
      <c r="BF180" s="214">
        <f t="shared" si="25"/>
        <v>0</v>
      </c>
      <c r="BG180" s="214">
        <f t="shared" si="26"/>
        <v>0</v>
      </c>
      <c r="BH180" s="214">
        <f t="shared" si="27"/>
        <v>0</v>
      </c>
      <c r="BI180" s="214">
        <f t="shared" si="28"/>
        <v>0</v>
      </c>
      <c r="BJ180" s="14" t="s">
        <v>83</v>
      </c>
      <c r="BK180" s="214">
        <f t="shared" si="29"/>
        <v>0</v>
      </c>
      <c r="BL180" s="14" t="s">
        <v>169</v>
      </c>
      <c r="BM180" s="213" t="s">
        <v>614</v>
      </c>
    </row>
    <row r="181" spans="1:65" s="2" customFormat="1" ht="21.75" customHeight="1">
      <c r="A181" s="31"/>
      <c r="B181" s="32"/>
      <c r="C181" s="201" t="s">
        <v>252</v>
      </c>
      <c r="D181" s="201" t="s">
        <v>139</v>
      </c>
      <c r="E181" s="202" t="s">
        <v>259</v>
      </c>
      <c r="F181" s="203" t="s">
        <v>260</v>
      </c>
      <c r="G181" s="204" t="s">
        <v>187</v>
      </c>
      <c r="H181" s="205">
        <v>4</v>
      </c>
      <c r="I181" s="206"/>
      <c r="J181" s="207">
        <f t="shared" si="20"/>
        <v>0</v>
      </c>
      <c r="K181" s="208"/>
      <c r="L181" s="36"/>
      <c r="M181" s="209" t="s">
        <v>1</v>
      </c>
      <c r="N181" s="210" t="s">
        <v>40</v>
      </c>
      <c r="O181" s="68"/>
      <c r="P181" s="211">
        <f t="shared" si="21"/>
        <v>0</v>
      </c>
      <c r="Q181" s="211">
        <v>0</v>
      </c>
      <c r="R181" s="211">
        <f t="shared" si="22"/>
        <v>0</v>
      </c>
      <c r="S181" s="211">
        <v>0</v>
      </c>
      <c r="T181" s="212">
        <f t="shared" si="23"/>
        <v>0</v>
      </c>
      <c r="U181" s="31"/>
      <c r="V181" s="31"/>
      <c r="W181" s="31"/>
      <c r="X181" s="31"/>
      <c r="Y181" s="31"/>
      <c r="Z181" s="31"/>
      <c r="AA181" s="31"/>
      <c r="AB181" s="31"/>
      <c r="AC181" s="31"/>
      <c r="AD181" s="31"/>
      <c r="AE181" s="31"/>
      <c r="AR181" s="213" t="s">
        <v>169</v>
      </c>
      <c r="AT181" s="213" t="s">
        <v>139</v>
      </c>
      <c r="AU181" s="213" t="s">
        <v>85</v>
      </c>
      <c r="AY181" s="14" t="s">
        <v>136</v>
      </c>
      <c r="BE181" s="214">
        <f t="shared" si="24"/>
        <v>0</v>
      </c>
      <c r="BF181" s="214">
        <f t="shared" si="25"/>
        <v>0</v>
      </c>
      <c r="BG181" s="214">
        <f t="shared" si="26"/>
        <v>0</v>
      </c>
      <c r="BH181" s="214">
        <f t="shared" si="27"/>
        <v>0</v>
      </c>
      <c r="BI181" s="214">
        <f t="shared" si="28"/>
        <v>0</v>
      </c>
      <c r="BJ181" s="14" t="s">
        <v>83</v>
      </c>
      <c r="BK181" s="214">
        <f t="shared" si="29"/>
        <v>0</v>
      </c>
      <c r="BL181" s="14" t="s">
        <v>169</v>
      </c>
      <c r="BM181" s="213" t="s">
        <v>615</v>
      </c>
    </row>
    <row r="182" spans="1:65" s="2" customFormat="1" ht="21.75" customHeight="1">
      <c r="A182" s="31"/>
      <c r="B182" s="32"/>
      <c r="C182" s="201" t="s">
        <v>255</v>
      </c>
      <c r="D182" s="201" t="s">
        <v>139</v>
      </c>
      <c r="E182" s="202" t="s">
        <v>262</v>
      </c>
      <c r="F182" s="203" t="s">
        <v>263</v>
      </c>
      <c r="G182" s="204" t="s">
        <v>187</v>
      </c>
      <c r="H182" s="205">
        <v>51</v>
      </c>
      <c r="I182" s="206"/>
      <c r="J182" s="207">
        <f t="shared" si="20"/>
        <v>0</v>
      </c>
      <c r="K182" s="208"/>
      <c r="L182" s="36"/>
      <c r="M182" s="209" t="s">
        <v>1</v>
      </c>
      <c r="N182" s="210" t="s">
        <v>40</v>
      </c>
      <c r="O182" s="68"/>
      <c r="P182" s="211">
        <f t="shared" si="21"/>
        <v>0</v>
      </c>
      <c r="Q182" s="211">
        <v>0</v>
      </c>
      <c r="R182" s="211">
        <f t="shared" si="22"/>
        <v>0</v>
      </c>
      <c r="S182" s="211">
        <v>0</v>
      </c>
      <c r="T182" s="212">
        <f t="shared" si="23"/>
        <v>0</v>
      </c>
      <c r="U182" s="31"/>
      <c r="V182" s="31"/>
      <c r="W182" s="31"/>
      <c r="X182" s="31"/>
      <c r="Y182" s="31"/>
      <c r="Z182" s="31"/>
      <c r="AA182" s="31"/>
      <c r="AB182" s="31"/>
      <c r="AC182" s="31"/>
      <c r="AD182" s="31"/>
      <c r="AE182" s="31"/>
      <c r="AR182" s="213" t="s">
        <v>169</v>
      </c>
      <c r="AT182" s="213" t="s">
        <v>139</v>
      </c>
      <c r="AU182" s="213" t="s">
        <v>85</v>
      </c>
      <c r="AY182" s="14" t="s">
        <v>136</v>
      </c>
      <c r="BE182" s="214">
        <f t="shared" si="24"/>
        <v>0</v>
      </c>
      <c r="BF182" s="214">
        <f t="shared" si="25"/>
        <v>0</v>
      </c>
      <c r="BG182" s="214">
        <f t="shared" si="26"/>
        <v>0</v>
      </c>
      <c r="BH182" s="214">
        <f t="shared" si="27"/>
        <v>0</v>
      </c>
      <c r="BI182" s="214">
        <f t="shared" si="28"/>
        <v>0</v>
      </c>
      <c r="BJ182" s="14" t="s">
        <v>83</v>
      </c>
      <c r="BK182" s="214">
        <f t="shared" si="29"/>
        <v>0</v>
      </c>
      <c r="BL182" s="14" t="s">
        <v>169</v>
      </c>
      <c r="BM182" s="213" t="s">
        <v>616</v>
      </c>
    </row>
    <row r="183" spans="1:65" s="2" customFormat="1" ht="16.5" customHeight="1">
      <c r="A183" s="31"/>
      <c r="B183" s="32"/>
      <c r="C183" s="215" t="s">
        <v>258</v>
      </c>
      <c r="D183" s="215" t="s">
        <v>171</v>
      </c>
      <c r="E183" s="216" t="s">
        <v>265</v>
      </c>
      <c r="F183" s="217" t="s">
        <v>266</v>
      </c>
      <c r="G183" s="218" t="s">
        <v>187</v>
      </c>
      <c r="H183" s="219">
        <v>26</v>
      </c>
      <c r="I183" s="220"/>
      <c r="J183" s="221">
        <f t="shared" si="20"/>
        <v>0</v>
      </c>
      <c r="K183" s="222"/>
      <c r="L183" s="223"/>
      <c r="M183" s="224" t="s">
        <v>1</v>
      </c>
      <c r="N183" s="225" t="s">
        <v>40</v>
      </c>
      <c r="O183" s="68"/>
      <c r="P183" s="211">
        <f t="shared" si="21"/>
        <v>0</v>
      </c>
      <c r="Q183" s="211">
        <v>5.0000000000000002E-5</v>
      </c>
      <c r="R183" s="211">
        <f t="shared" si="22"/>
        <v>1.3000000000000002E-3</v>
      </c>
      <c r="S183" s="211">
        <v>0</v>
      </c>
      <c r="T183" s="212">
        <f t="shared" si="23"/>
        <v>0</v>
      </c>
      <c r="U183" s="31"/>
      <c r="V183" s="31"/>
      <c r="W183" s="31"/>
      <c r="X183" s="31"/>
      <c r="Y183" s="31"/>
      <c r="Z183" s="31"/>
      <c r="AA183" s="31"/>
      <c r="AB183" s="31"/>
      <c r="AC183" s="31"/>
      <c r="AD183" s="31"/>
      <c r="AE183" s="31"/>
      <c r="AR183" s="213" t="s">
        <v>174</v>
      </c>
      <c r="AT183" s="213" t="s">
        <v>171</v>
      </c>
      <c r="AU183" s="213" t="s">
        <v>85</v>
      </c>
      <c r="AY183" s="14" t="s">
        <v>136</v>
      </c>
      <c r="BE183" s="214">
        <f t="shared" si="24"/>
        <v>0</v>
      </c>
      <c r="BF183" s="214">
        <f t="shared" si="25"/>
        <v>0</v>
      </c>
      <c r="BG183" s="214">
        <f t="shared" si="26"/>
        <v>0</v>
      </c>
      <c r="BH183" s="214">
        <f t="shared" si="27"/>
        <v>0</v>
      </c>
      <c r="BI183" s="214">
        <f t="shared" si="28"/>
        <v>0</v>
      </c>
      <c r="BJ183" s="14" t="s">
        <v>83</v>
      </c>
      <c r="BK183" s="214">
        <f t="shared" si="29"/>
        <v>0</v>
      </c>
      <c r="BL183" s="14" t="s">
        <v>174</v>
      </c>
      <c r="BM183" s="213" t="s">
        <v>617</v>
      </c>
    </row>
    <row r="184" spans="1:65" s="2" customFormat="1" ht="16.5" customHeight="1">
      <c r="A184" s="31"/>
      <c r="B184" s="32"/>
      <c r="C184" s="215" t="s">
        <v>261</v>
      </c>
      <c r="D184" s="215" t="s">
        <v>171</v>
      </c>
      <c r="E184" s="216" t="s">
        <v>268</v>
      </c>
      <c r="F184" s="217" t="s">
        <v>269</v>
      </c>
      <c r="G184" s="218" t="s">
        <v>187</v>
      </c>
      <c r="H184" s="219">
        <v>12</v>
      </c>
      <c r="I184" s="220"/>
      <c r="J184" s="221">
        <f t="shared" si="20"/>
        <v>0</v>
      </c>
      <c r="K184" s="222"/>
      <c r="L184" s="223"/>
      <c r="M184" s="224" t="s">
        <v>1</v>
      </c>
      <c r="N184" s="225" t="s">
        <v>40</v>
      </c>
      <c r="O184" s="68"/>
      <c r="P184" s="211">
        <f t="shared" si="21"/>
        <v>0</v>
      </c>
      <c r="Q184" s="211">
        <v>5.0000000000000002E-5</v>
      </c>
      <c r="R184" s="211">
        <f t="shared" si="22"/>
        <v>6.0000000000000006E-4</v>
      </c>
      <c r="S184" s="211">
        <v>0</v>
      </c>
      <c r="T184" s="212">
        <f t="shared" si="23"/>
        <v>0</v>
      </c>
      <c r="U184" s="31"/>
      <c r="V184" s="31"/>
      <c r="W184" s="31"/>
      <c r="X184" s="31"/>
      <c r="Y184" s="31"/>
      <c r="Z184" s="31"/>
      <c r="AA184" s="31"/>
      <c r="AB184" s="31"/>
      <c r="AC184" s="31"/>
      <c r="AD184" s="31"/>
      <c r="AE184" s="31"/>
      <c r="AR184" s="213" t="s">
        <v>174</v>
      </c>
      <c r="AT184" s="213" t="s">
        <v>171</v>
      </c>
      <c r="AU184" s="213" t="s">
        <v>85</v>
      </c>
      <c r="AY184" s="14" t="s">
        <v>136</v>
      </c>
      <c r="BE184" s="214">
        <f t="shared" si="24"/>
        <v>0</v>
      </c>
      <c r="BF184" s="214">
        <f t="shared" si="25"/>
        <v>0</v>
      </c>
      <c r="BG184" s="214">
        <f t="shared" si="26"/>
        <v>0</v>
      </c>
      <c r="BH184" s="214">
        <f t="shared" si="27"/>
        <v>0</v>
      </c>
      <c r="BI184" s="214">
        <f t="shared" si="28"/>
        <v>0</v>
      </c>
      <c r="BJ184" s="14" t="s">
        <v>83</v>
      </c>
      <c r="BK184" s="214">
        <f t="shared" si="29"/>
        <v>0</v>
      </c>
      <c r="BL184" s="14" t="s">
        <v>174</v>
      </c>
      <c r="BM184" s="213" t="s">
        <v>618</v>
      </c>
    </row>
    <row r="185" spans="1:65" s="2" customFormat="1" ht="16.5" customHeight="1">
      <c r="A185" s="31"/>
      <c r="B185" s="32"/>
      <c r="C185" s="215" t="s">
        <v>264</v>
      </c>
      <c r="D185" s="215" t="s">
        <v>171</v>
      </c>
      <c r="E185" s="216" t="s">
        <v>271</v>
      </c>
      <c r="F185" s="217" t="s">
        <v>272</v>
      </c>
      <c r="G185" s="218" t="s">
        <v>187</v>
      </c>
      <c r="H185" s="219">
        <v>0</v>
      </c>
      <c r="I185" s="220"/>
      <c r="J185" s="221">
        <f t="shared" si="20"/>
        <v>0</v>
      </c>
      <c r="K185" s="222"/>
      <c r="L185" s="223"/>
      <c r="M185" s="224" t="s">
        <v>1</v>
      </c>
      <c r="N185" s="225" t="s">
        <v>40</v>
      </c>
      <c r="O185" s="68"/>
      <c r="P185" s="211">
        <f t="shared" si="21"/>
        <v>0</v>
      </c>
      <c r="Q185" s="211">
        <v>5.0000000000000002E-5</v>
      </c>
      <c r="R185" s="211">
        <f t="shared" si="22"/>
        <v>0</v>
      </c>
      <c r="S185" s="211">
        <v>0</v>
      </c>
      <c r="T185" s="212">
        <f t="shared" si="23"/>
        <v>0</v>
      </c>
      <c r="U185" s="31"/>
      <c r="V185" s="31"/>
      <c r="W185" s="31"/>
      <c r="X185" s="31"/>
      <c r="Y185" s="31"/>
      <c r="Z185" s="31"/>
      <c r="AA185" s="31"/>
      <c r="AB185" s="31"/>
      <c r="AC185" s="31"/>
      <c r="AD185" s="31"/>
      <c r="AE185" s="31"/>
      <c r="AR185" s="213" t="s">
        <v>174</v>
      </c>
      <c r="AT185" s="213" t="s">
        <v>171</v>
      </c>
      <c r="AU185" s="213" t="s">
        <v>85</v>
      </c>
      <c r="AY185" s="14" t="s">
        <v>136</v>
      </c>
      <c r="BE185" s="214">
        <f t="shared" si="24"/>
        <v>0</v>
      </c>
      <c r="BF185" s="214">
        <f t="shared" si="25"/>
        <v>0</v>
      </c>
      <c r="BG185" s="214">
        <f t="shared" si="26"/>
        <v>0</v>
      </c>
      <c r="BH185" s="214">
        <f t="shared" si="27"/>
        <v>0</v>
      </c>
      <c r="BI185" s="214">
        <f t="shared" si="28"/>
        <v>0</v>
      </c>
      <c r="BJ185" s="14" t="s">
        <v>83</v>
      </c>
      <c r="BK185" s="214">
        <f t="shared" si="29"/>
        <v>0</v>
      </c>
      <c r="BL185" s="14" t="s">
        <v>174</v>
      </c>
      <c r="BM185" s="213" t="s">
        <v>619</v>
      </c>
    </row>
    <row r="186" spans="1:65" s="2" customFormat="1" ht="16.5" customHeight="1">
      <c r="A186" s="31"/>
      <c r="B186" s="32"/>
      <c r="C186" s="215" t="s">
        <v>267</v>
      </c>
      <c r="D186" s="215" t="s">
        <v>171</v>
      </c>
      <c r="E186" s="216" t="s">
        <v>274</v>
      </c>
      <c r="F186" s="217" t="s">
        <v>275</v>
      </c>
      <c r="G186" s="218" t="s">
        <v>187</v>
      </c>
      <c r="H186" s="219">
        <v>12</v>
      </c>
      <c r="I186" s="220"/>
      <c r="J186" s="221">
        <f t="shared" si="20"/>
        <v>0</v>
      </c>
      <c r="K186" s="222"/>
      <c r="L186" s="223"/>
      <c r="M186" s="224" t="s">
        <v>1</v>
      </c>
      <c r="N186" s="225" t="s">
        <v>40</v>
      </c>
      <c r="O186" s="68"/>
      <c r="P186" s="211">
        <f t="shared" si="21"/>
        <v>0</v>
      </c>
      <c r="Q186" s="211">
        <v>0</v>
      </c>
      <c r="R186" s="211">
        <f t="shared" si="22"/>
        <v>0</v>
      </c>
      <c r="S186" s="211">
        <v>0</v>
      </c>
      <c r="T186" s="212">
        <f t="shared" si="23"/>
        <v>0</v>
      </c>
      <c r="U186" s="31"/>
      <c r="V186" s="31"/>
      <c r="W186" s="31"/>
      <c r="X186" s="31"/>
      <c r="Y186" s="31"/>
      <c r="Z186" s="31"/>
      <c r="AA186" s="31"/>
      <c r="AB186" s="31"/>
      <c r="AC186" s="31"/>
      <c r="AD186" s="31"/>
      <c r="AE186" s="31"/>
      <c r="AR186" s="213" t="s">
        <v>174</v>
      </c>
      <c r="AT186" s="213" t="s">
        <v>171</v>
      </c>
      <c r="AU186" s="213" t="s">
        <v>85</v>
      </c>
      <c r="AY186" s="14" t="s">
        <v>136</v>
      </c>
      <c r="BE186" s="214">
        <f t="shared" si="24"/>
        <v>0</v>
      </c>
      <c r="BF186" s="214">
        <f t="shared" si="25"/>
        <v>0</v>
      </c>
      <c r="BG186" s="214">
        <f t="shared" si="26"/>
        <v>0</v>
      </c>
      <c r="BH186" s="214">
        <f t="shared" si="27"/>
        <v>0</v>
      </c>
      <c r="BI186" s="214">
        <f t="shared" si="28"/>
        <v>0</v>
      </c>
      <c r="BJ186" s="14" t="s">
        <v>83</v>
      </c>
      <c r="BK186" s="214">
        <f t="shared" si="29"/>
        <v>0</v>
      </c>
      <c r="BL186" s="14" t="s">
        <v>174</v>
      </c>
      <c r="BM186" s="213" t="s">
        <v>620</v>
      </c>
    </row>
    <row r="187" spans="1:65" s="2" customFormat="1" ht="16.5" customHeight="1">
      <c r="A187" s="31"/>
      <c r="B187" s="32"/>
      <c r="C187" s="215" t="s">
        <v>270</v>
      </c>
      <c r="D187" s="215" t="s">
        <v>171</v>
      </c>
      <c r="E187" s="216" t="s">
        <v>277</v>
      </c>
      <c r="F187" s="217" t="s">
        <v>278</v>
      </c>
      <c r="G187" s="218" t="s">
        <v>187</v>
      </c>
      <c r="H187" s="219">
        <v>1</v>
      </c>
      <c r="I187" s="220"/>
      <c r="J187" s="221">
        <f t="shared" ref="J187:J218" si="30">ROUND(I187*H187,2)</f>
        <v>0</v>
      </c>
      <c r="K187" s="222"/>
      <c r="L187" s="223"/>
      <c r="M187" s="224" t="s">
        <v>1</v>
      </c>
      <c r="N187" s="225" t="s">
        <v>40</v>
      </c>
      <c r="O187" s="68"/>
      <c r="P187" s="211">
        <f t="shared" ref="P187:P218" si="31">O187*H187</f>
        <v>0</v>
      </c>
      <c r="Q187" s="211">
        <v>5.0000000000000002E-5</v>
      </c>
      <c r="R187" s="211">
        <f t="shared" ref="R187:R218" si="32">Q187*H187</f>
        <v>5.0000000000000002E-5</v>
      </c>
      <c r="S187" s="211">
        <v>0</v>
      </c>
      <c r="T187" s="212">
        <f t="shared" ref="T187:T218" si="33">S187*H187</f>
        <v>0</v>
      </c>
      <c r="U187" s="31"/>
      <c r="V187" s="31"/>
      <c r="W187" s="31"/>
      <c r="X187" s="31"/>
      <c r="Y187" s="31"/>
      <c r="Z187" s="31"/>
      <c r="AA187" s="31"/>
      <c r="AB187" s="31"/>
      <c r="AC187" s="31"/>
      <c r="AD187" s="31"/>
      <c r="AE187" s="31"/>
      <c r="AR187" s="213" t="s">
        <v>174</v>
      </c>
      <c r="AT187" s="213" t="s">
        <v>171</v>
      </c>
      <c r="AU187" s="213" t="s">
        <v>85</v>
      </c>
      <c r="AY187" s="14" t="s">
        <v>136</v>
      </c>
      <c r="BE187" s="214">
        <f t="shared" ref="BE187:BE210" si="34">IF(N187="základní",J187,0)</f>
        <v>0</v>
      </c>
      <c r="BF187" s="214">
        <f t="shared" ref="BF187:BF210" si="35">IF(N187="snížená",J187,0)</f>
        <v>0</v>
      </c>
      <c r="BG187" s="214">
        <f t="shared" ref="BG187:BG210" si="36">IF(N187="zákl. přenesená",J187,0)</f>
        <v>0</v>
      </c>
      <c r="BH187" s="214">
        <f t="shared" ref="BH187:BH210" si="37">IF(N187="sníž. přenesená",J187,0)</f>
        <v>0</v>
      </c>
      <c r="BI187" s="214">
        <f t="shared" ref="BI187:BI210" si="38">IF(N187="nulová",J187,0)</f>
        <v>0</v>
      </c>
      <c r="BJ187" s="14" t="s">
        <v>83</v>
      </c>
      <c r="BK187" s="214">
        <f t="shared" ref="BK187:BK210" si="39">ROUND(I187*H187,2)</f>
        <v>0</v>
      </c>
      <c r="BL187" s="14" t="s">
        <v>174</v>
      </c>
      <c r="BM187" s="213" t="s">
        <v>621</v>
      </c>
    </row>
    <row r="188" spans="1:65" s="2" customFormat="1" ht="21.75" customHeight="1">
      <c r="A188" s="31"/>
      <c r="B188" s="32"/>
      <c r="C188" s="201" t="s">
        <v>273</v>
      </c>
      <c r="D188" s="201" t="s">
        <v>139</v>
      </c>
      <c r="E188" s="202" t="s">
        <v>282</v>
      </c>
      <c r="F188" s="203" t="s">
        <v>283</v>
      </c>
      <c r="G188" s="204" t="s">
        <v>187</v>
      </c>
      <c r="H188" s="205">
        <v>1</v>
      </c>
      <c r="I188" s="206"/>
      <c r="J188" s="207">
        <f t="shared" si="30"/>
        <v>0</v>
      </c>
      <c r="K188" s="208"/>
      <c r="L188" s="36"/>
      <c r="M188" s="209" t="s">
        <v>1</v>
      </c>
      <c r="N188" s="210" t="s">
        <v>40</v>
      </c>
      <c r="O188" s="68"/>
      <c r="P188" s="211">
        <f t="shared" si="31"/>
        <v>0</v>
      </c>
      <c r="Q188" s="211">
        <v>0</v>
      </c>
      <c r="R188" s="211">
        <f t="shared" si="32"/>
        <v>0</v>
      </c>
      <c r="S188" s="211">
        <v>0</v>
      </c>
      <c r="T188" s="212">
        <f t="shared" si="33"/>
        <v>0</v>
      </c>
      <c r="U188" s="31"/>
      <c r="V188" s="31"/>
      <c r="W188" s="31"/>
      <c r="X188" s="31"/>
      <c r="Y188" s="31"/>
      <c r="Z188" s="31"/>
      <c r="AA188" s="31"/>
      <c r="AB188" s="31"/>
      <c r="AC188" s="31"/>
      <c r="AD188" s="31"/>
      <c r="AE188" s="31"/>
      <c r="AR188" s="213" t="s">
        <v>169</v>
      </c>
      <c r="AT188" s="213" t="s">
        <v>139</v>
      </c>
      <c r="AU188" s="213" t="s">
        <v>85</v>
      </c>
      <c r="AY188" s="14" t="s">
        <v>136</v>
      </c>
      <c r="BE188" s="214">
        <f t="shared" si="34"/>
        <v>0</v>
      </c>
      <c r="BF188" s="214">
        <f t="shared" si="35"/>
        <v>0</v>
      </c>
      <c r="BG188" s="214">
        <f t="shared" si="36"/>
        <v>0</v>
      </c>
      <c r="BH188" s="214">
        <f t="shared" si="37"/>
        <v>0</v>
      </c>
      <c r="BI188" s="214">
        <f t="shared" si="38"/>
        <v>0</v>
      </c>
      <c r="BJ188" s="14" t="s">
        <v>83</v>
      </c>
      <c r="BK188" s="214">
        <f t="shared" si="39"/>
        <v>0</v>
      </c>
      <c r="BL188" s="14" t="s">
        <v>169</v>
      </c>
      <c r="BM188" s="213" t="s">
        <v>622</v>
      </c>
    </row>
    <row r="189" spans="1:65" s="2" customFormat="1" ht="21.75" customHeight="1">
      <c r="A189" s="31"/>
      <c r="B189" s="32"/>
      <c r="C189" s="215" t="s">
        <v>276</v>
      </c>
      <c r="D189" s="215" t="s">
        <v>171</v>
      </c>
      <c r="E189" s="216" t="s">
        <v>285</v>
      </c>
      <c r="F189" s="217" t="s">
        <v>286</v>
      </c>
      <c r="G189" s="218" t="s">
        <v>287</v>
      </c>
      <c r="H189" s="219">
        <v>1</v>
      </c>
      <c r="I189" s="220"/>
      <c r="J189" s="221">
        <f t="shared" si="30"/>
        <v>0</v>
      </c>
      <c r="K189" s="222"/>
      <c r="L189" s="223"/>
      <c r="M189" s="224" t="s">
        <v>1</v>
      </c>
      <c r="N189" s="225" t="s">
        <v>40</v>
      </c>
      <c r="O189" s="68"/>
      <c r="P189" s="211">
        <f t="shared" si="31"/>
        <v>0</v>
      </c>
      <c r="Q189" s="211">
        <v>3.7999999999999999E-2</v>
      </c>
      <c r="R189" s="211">
        <f t="shared" si="32"/>
        <v>3.7999999999999999E-2</v>
      </c>
      <c r="S189" s="211">
        <v>0</v>
      </c>
      <c r="T189" s="212">
        <f t="shared" si="33"/>
        <v>0</v>
      </c>
      <c r="U189" s="31"/>
      <c r="V189" s="31"/>
      <c r="W189" s="31"/>
      <c r="X189" s="31"/>
      <c r="Y189" s="31"/>
      <c r="Z189" s="31"/>
      <c r="AA189" s="31"/>
      <c r="AB189" s="31"/>
      <c r="AC189" s="31"/>
      <c r="AD189" s="31"/>
      <c r="AE189" s="31"/>
      <c r="AR189" s="213" t="s">
        <v>174</v>
      </c>
      <c r="AT189" s="213" t="s">
        <v>171</v>
      </c>
      <c r="AU189" s="213" t="s">
        <v>85</v>
      </c>
      <c r="AY189" s="14" t="s">
        <v>136</v>
      </c>
      <c r="BE189" s="214">
        <f t="shared" si="34"/>
        <v>0</v>
      </c>
      <c r="BF189" s="214">
        <f t="shared" si="35"/>
        <v>0</v>
      </c>
      <c r="BG189" s="214">
        <f t="shared" si="36"/>
        <v>0</v>
      </c>
      <c r="BH189" s="214">
        <f t="shared" si="37"/>
        <v>0</v>
      </c>
      <c r="BI189" s="214">
        <f t="shared" si="38"/>
        <v>0</v>
      </c>
      <c r="BJ189" s="14" t="s">
        <v>83</v>
      </c>
      <c r="BK189" s="214">
        <f t="shared" si="39"/>
        <v>0</v>
      </c>
      <c r="BL189" s="14" t="s">
        <v>174</v>
      </c>
      <c r="BM189" s="213" t="s">
        <v>623</v>
      </c>
    </row>
    <row r="190" spans="1:65" s="2" customFormat="1" ht="21.75" customHeight="1">
      <c r="A190" s="31"/>
      <c r="B190" s="32"/>
      <c r="C190" s="201" t="s">
        <v>279</v>
      </c>
      <c r="D190" s="201" t="s">
        <v>139</v>
      </c>
      <c r="E190" s="202" t="s">
        <v>289</v>
      </c>
      <c r="F190" s="203" t="s">
        <v>290</v>
      </c>
      <c r="G190" s="204" t="s">
        <v>187</v>
      </c>
      <c r="H190" s="205">
        <v>1</v>
      </c>
      <c r="I190" s="206"/>
      <c r="J190" s="207">
        <f t="shared" si="30"/>
        <v>0</v>
      </c>
      <c r="K190" s="208"/>
      <c r="L190" s="36"/>
      <c r="M190" s="209" t="s">
        <v>1</v>
      </c>
      <c r="N190" s="210" t="s">
        <v>40</v>
      </c>
      <c r="O190" s="68"/>
      <c r="P190" s="211">
        <f t="shared" si="31"/>
        <v>0</v>
      </c>
      <c r="Q190" s="211">
        <v>0</v>
      </c>
      <c r="R190" s="211">
        <f t="shared" si="32"/>
        <v>0</v>
      </c>
      <c r="S190" s="211">
        <v>0</v>
      </c>
      <c r="T190" s="212">
        <f t="shared" si="33"/>
        <v>0</v>
      </c>
      <c r="U190" s="31"/>
      <c r="V190" s="31"/>
      <c r="W190" s="31"/>
      <c r="X190" s="31"/>
      <c r="Y190" s="31"/>
      <c r="Z190" s="31"/>
      <c r="AA190" s="31"/>
      <c r="AB190" s="31"/>
      <c r="AC190" s="31"/>
      <c r="AD190" s="31"/>
      <c r="AE190" s="31"/>
      <c r="AR190" s="213" t="s">
        <v>169</v>
      </c>
      <c r="AT190" s="213" t="s">
        <v>139</v>
      </c>
      <c r="AU190" s="213" t="s">
        <v>85</v>
      </c>
      <c r="AY190" s="14" t="s">
        <v>136</v>
      </c>
      <c r="BE190" s="214">
        <f t="shared" si="34"/>
        <v>0</v>
      </c>
      <c r="BF190" s="214">
        <f t="shared" si="35"/>
        <v>0</v>
      </c>
      <c r="BG190" s="214">
        <f t="shared" si="36"/>
        <v>0</v>
      </c>
      <c r="BH190" s="214">
        <f t="shared" si="37"/>
        <v>0</v>
      </c>
      <c r="BI190" s="214">
        <f t="shared" si="38"/>
        <v>0</v>
      </c>
      <c r="BJ190" s="14" t="s">
        <v>83</v>
      </c>
      <c r="BK190" s="214">
        <f t="shared" si="39"/>
        <v>0</v>
      </c>
      <c r="BL190" s="14" t="s">
        <v>169</v>
      </c>
      <c r="BM190" s="213" t="s">
        <v>624</v>
      </c>
    </row>
    <row r="191" spans="1:65" s="2" customFormat="1" ht="16.5" customHeight="1">
      <c r="A191" s="31"/>
      <c r="B191" s="32"/>
      <c r="C191" s="201" t="s">
        <v>280</v>
      </c>
      <c r="D191" s="201" t="s">
        <v>139</v>
      </c>
      <c r="E191" s="202" t="s">
        <v>292</v>
      </c>
      <c r="F191" s="203" t="s">
        <v>293</v>
      </c>
      <c r="G191" s="204" t="s">
        <v>187</v>
      </c>
      <c r="H191" s="205">
        <v>1</v>
      </c>
      <c r="I191" s="206"/>
      <c r="J191" s="207">
        <f t="shared" si="30"/>
        <v>0</v>
      </c>
      <c r="K191" s="208"/>
      <c r="L191" s="36"/>
      <c r="M191" s="209" t="s">
        <v>1</v>
      </c>
      <c r="N191" s="210" t="s">
        <v>40</v>
      </c>
      <c r="O191" s="68"/>
      <c r="P191" s="211">
        <f t="shared" si="31"/>
        <v>0</v>
      </c>
      <c r="Q191" s="211">
        <v>0</v>
      </c>
      <c r="R191" s="211">
        <f t="shared" si="32"/>
        <v>0</v>
      </c>
      <c r="S191" s="211">
        <v>0</v>
      </c>
      <c r="T191" s="212">
        <f t="shared" si="33"/>
        <v>0</v>
      </c>
      <c r="U191" s="31"/>
      <c r="V191" s="31"/>
      <c r="W191" s="31"/>
      <c r="X191" s="31"/>
      <c r="Y191" s="31"/>
      <c r="Z191" s="31"/>
      <c r="AA191" s="31"/>
      <c r="AB191" s="31"/>
      <c r="AC191" s="31"/>
      <c r="AD191" s="31"/>
      <c r="AE191" s="31"/>
      <c r="AR191" s="213" t="s">
        <v>169</v>
      </c>
      <c r="AT191" s="213" t="s">
        <v>139</v>
      </c>
      <c r="AU191" s="213" t="s">
        <v>85</v>
      </c>
      <c r="AY191" s="14" t="s">
        <v>136</v>
      </c>
      <c r="BE191" s="214">
        <f t="shared" si="34"/>
        <v>0</v>
      </c>
      <c r="BF191" s="214">
        <f t="shared" si="35"/>
        <v>0</v>
      </c>
      <c r="BG191" s="214">
        <f t="shared" si="36"/>
        <v>0</v>
      </c>
      <c r="BH191" s="214">
        <f t="shared" si="37"/>
        <v>0</v>
      </c>
      <c r="BI191" s="214">
        <f t="shared" si="38"/>
        <v>0</v>
      </c>
      <c r="BJ191" s="14" t="s">
        <v>83</v>
      </c>
      <c r="BK191" s="214">
        <f t="shared" si="39"/>
        <v>0</v>
      </c>
      <c r="BL191" s="14" t="s">
        <v>169</v>
      </c>
      <c r="BM191" s="213" t="s">
        <v>625</v>
      </c>
    </row>
    <row r="192" spans="1:65" s="2" customFormat="1" ht="21.75" customHeight="1">
      <c r="A192" s="31"/>
      <c r="B192" s="32"/>
      <c r="C192" s="201" t="s">
        <v>281</v>
      </c>
      <c r="D192" s="201" t="s">
        <v>139</v>
      </c>
      <c r="E192" s="202" t="s">
        <v>295</v>
      </c>
      <c r="F192" s="203" t="s">
        <v>296</v>
      </c>
      <c r="G192" s="204" t="s">
        <v>187</v>
      </c>
      <c r="H192" s="205">
        <v>1</v>
      </c>
      <c r="I192" s="206"/>
      <c r="J192" s="207">
        <f t="shared" si="30"/>
        <v>0</v>
      </c>
      <c r="K192" s="208"/>
      <c r="L192" s="36"/>
      <c r="M192" s="209" t="s">
        <v>1</v>
      </c>
      <c r="N192" s="210" t="s">
        <v>40</v>
      </c>
      <c r="O192" s="68"/>
      <c r="P192" s="211">
        <f t="shared" si="31"/>
        <v>0</v>
      </c>
      <c r="Q192" s="211">
        <v>0</v>
      </c>
      <c r="R192" s="211">
        <f t="shared" si="32"/>
        <v>0</v>
      </c>
      <c r="S192" s="211">
        <v>0</v>
      </c>
      <c r="T192" s="212">
        <f t="shared" si="33"/>
        <v>0</v>
      </c>
      <c r="U192" s="31"/>
      <c r="V192" s="31"/>
      <c r="W192" s="31"/>
      <c r="X192" s="31"/>
      <c r="Y192" s="31"/>
      <c r="Z192" s="31"/>
      <c r="AA192" s="31"/>
      <c r="AB192" s="31"/>
      <c r="AC192" s="31"/>
      <c r="AD192" s="31"/>
      <c r="AE192" s="31"/>
      <c r="AR192" s="213" t="s">
        <v>169</v>
      </c>
      <c r="AT192" s="213" t="s">
        <v>139</v>
      </c>
      <c r="AU192" s="213" t="s">
        <v>85</v>
      </c>
      <c r="AY192" s="14" t="s">
        <v>136</v>
      </c>
      <c r="BE192" s="214">
        <f t="shared" si="34"/>
        <v>0</v>
      </c>
      <c r="BF192" s="214">
        <f t="shared" si="35"/>
        <v>0</v>
      </c>
      <c r="BG192" s="214">
        <f t="shared" si="36"/>
        <v>0</v>
      </c>
      <c r="BH192" s="214">
        <f t="shared" si="37"/>
        <v>0</v>
      </c>
      <c r="BI192" s="214">
        <f t="shared" si="38"/>
        <v>0</v>
      </c>
      <c r="BJ192" s="14" t="s">
        <v>83</v>
      </c>
      <c r="BK192" s="214">
        <f t="shared" si="39"/>
        <v>0</v>
      </c>
      <c r="BL192" s="14" t="s">
        <v>169</v>
      </c>
      <c r="BM192" s="213" t="s">
        <v>626</v>
      </c>
    </row>
    <row r="193" spans="1:65" s="2" customFormat="1" ht="16.5" customHeight="1">
      <c r="A193" s="31"/>
      <c r="B193" s="32"/>
      <c r="C193" s="201" t="s">
        <v>284</v>
      </c>
      <c r="D193" s="201" t="s">
        <v>139</v>
      </c>
      <c r="E193" s="202" t="s">
        <v>298</v>
      </c>
      <c r="F193" s="203" t="s">
        <v>299</v>
      </c>
      <c r="G193" s="204" t="s">
        <v>187</v>
      </c>
      <c r="H193" s="205">
        <v>1</v>
      </c>
      <c r="I193" s="206"/>
      <c r="J193" s="207">
        <f t="shared" si="30"/>
        <v>0</v>
      </c>
      <c r="K193" s="208"/>
      <c r="L193" s="36"/>
      <c r="M193" s="209" t="s">
        <v>1</v>
      </c>
      <c r="N193" s="210" t="s">
        <v>40</v>
      </c>
      <c r="O193" s="68"/>
      <c r="P193" s="211">
        <f t="shared" si="31"/>
        <v>0</v>
      </c>
      <c r="Q193" s="211">
        <v>0</v>
      </c>
      <c r="R193" s="211">
        <f t="shared" si="32"/>
        <v>0</v>
      </c>
      <c r="S193" s="211">
        <v>0</v>
      </c>
      <c r="T193" s="212">
        <f t="shared" si="33"/>
        <v>0</v>
      </c>
      <c r="U193" s="31"/>
      <c r="V193" s="31"/>
      <c r="W193" s="31"/>
      <c r="X193" s="31"/>
      <c r="Y193" s="31"/>
      <c r="Z193" s="31"/>
      <c r="AA193" s="31"/>
      <c r="AB193" s="31"/>
      <c r="AC193" s="31"/>
      <c r="AD193" s="31"/>
      <c r="AE193" s="31"/>
      <c r="AR193" s="213" t="s">
        <v>83</v>
      </c>
      <c r="AT193" s="213" t="s">
        <v>139</v>
      </c>
      <c r="AU193" s="213" t="s">
        <v>85</v>
      </c>
      <c r="AY193" s="14" t="s">
        <v>136</v>
      </c>
      <c r="BE193" s="214">
        <f t="shared" si="34"/>
        <v>0</v>
      </c>
      <c r="BF193" s="214">
        <f t="shared" si="35"/>
        <v>0</v>
      </c>
      <c r="BG193" s="214">
        <f t="shared" si="36"/>
        <v>0</v>
      </c>
      <c r="BH193" s="214">
        <f t="shared" si="37"/>
        <v>0</v>
      </c>
      <c r="BI193" s="214">
        <f t="shared" si="38"/>
        <v>0</v>
      </c>
      <c r="BJ193" s="14" t="s">
        <v>83</v>
      </c>
      <c r="BK193" s="214">
        <f t="shared" si="39"/>
        <v>0</v>
      </c>
      <c r="BL193" s="14" t="s">
        <v>83</v>
      </c>
      <c r="BM193" s="213" t="s">
        <v>627</v>
      </c>
    </row>
    <row r="194" spans="1:65" s="2" customFormat="1" ht="16.5" customHeight="1">
      <c r="A194" s="31"/>
      <c r="B194" s="32"/>
      <c r="C194" s="201" t="s">
        <v>288</v>
      </c>
      <c r="D194" s="201" t="s">
        <v>139</v>
      </c>
      <c r="E194" s="202" t="s">
        <v>301</v>
      </c>
      <c r="F194" s="203" t="s">
        <v>302</v>
      </c>
      <c r="G194" s="204" t="s">
        <v>187</v>
      </c>
      <c r="H194" s="205">
        <v>48</v>
      </c>
      <c r="I194" s="206"/>
      <c r="J194" s="207">
        <f t="shared" si="30"/>
        <v>0</v>
      </c>
      <c r="K194" s="208"/>
      <c r="L194" s="36"/>
      <c r="M194" s="209" t="s">
        <v>1</v>
      </c>
      <c r="N194" s="210" t="s">
        <v>40</v>
      </c>
      <c r="O194" s="68"/>
      <c r="P194" s="211">
        <f t="shared" si="31"/>
        <v>0</v>
      </c>
      <c r="Q194" s="211">
        <v>0</v>
      </c>
      <c r="R194" s="211">
        <f t="shared" si="32"/>
        <v>0</v>
      </c>
      <c r="S194" s="211">
        <v>0</v>
      </c>
      <c r="T194" s="212">
        <f t="shared" si="33"/>
        <v>0</v>
      </c>
      <c r="U194" s="31"/>
      <c r="V194" s="31"/>
      <c r="W194" s="31"/>
      <c r="X194" s="31"/>
      <c r="Y194" s="31"/>
      <c r="Z194" s="31"/>
      <c r="AA194" s="31"/>
      <c r="AB194" s="31"/>
      <c r="AC194" s="31"/>
      <c r="AD194" s="31"/>
      <c r="AE194" s="31"/>
      <c r="AR194" s="213" t="s">
        <v>83</v>
      </c>
      <c r="AT194" s="213" t="s">
        <v>139</v>
      </c>
      <c r="AU194" s="213" t="s">
        <v>85</v>
      </c>
      <c r="AY194" s="14" t="s">
        <v>136</v>
      </c>
      <c r="BE194" s="214">
        <f t="shared" si="34"/>
        <v>0</v>
      </c>
      <c r="BF194" s="214">
        <f t="shared" si="35"/>
        <v>0</v>
      </c>
      <c r="BG194" s="214">
        <f t="shared" si="36"/>
        <v>0</v>
      </c>
      <c r="BH194" s="214">
        <f t="shared" si="37"/>
        <v>0</v>
      </c>
      <c r="BI194" s="214">
        <f t="shared" si="38"/>
        <v>0</v>
      </c>
      <c r="BJ194" s="14" t="s">
        <v>83</v>
      </c>
      <c r="BK194" s="214">
        <f t="shared" si="39"/>
        <v>0</v>
      </c>
      <c r="BL194" s="14" t="s">
        <v>83</v>
      </c>
      <c r="BM194" s="213" t="s">
        <v>628</v>
      </c>
    </row>
    <row r="195" spans="1:65" s="2" customFormat="1" ht="16.5" customHeight="1">
      <c r="A195" s="31"/>
      <c r="B195" s="32"/>
      <c r="C195" s="215" t="s">
        <v>291</v>
      </c>
      <c r="D195" s="215" t="s">
        <v>171</v>
      </c>
      <c r="E195" s="216" t="s">
        <v>304</v>
      </c>
      <c r="F195" s="217" t="s">
        <v>305</v>
      </c>
      <c r="G195" s="218" t="s">
        <v>200</v>
      </c>
      <c r="H195" s="219">
        <v>1</v>
      </c>
      <c r="I195" s="220"/>
      <c r="J195" s="221">
        <f t="shared" si="30"/>
        <v>0</v>
      </c>
      <c r="K195" s="222"/>
      <c r="L195" s="223"/>
      <c r="M195" s="224" t="s">
        <v>1</v>
      </c>
      <c r="N195" s="225" t="s">
        <v>40</v>
      </c>
      <c r="O195" s="68"/>
      <c r="P195" s="211">
        <f t="shared" si="31"/>
        <v>0</v>
      </c>
      <c r="Q195" s="211">
        <v>0</v>
      </c>
      <c r="R195" s="211">
        <f t="shared" si="32"/>
        <v>0</v>
      </c>
      <c r="S195" s="211">
        <v>0</v>
      </c>
      <c r="T195" s="212">
        <f t="shared" si="33"/>
        <v>0</v>
      </c>
      <c r="U195" s="31"/>
      <c r="V195" s="31"/>
      <c r="W195" s="31"/>
      <c r="X195" s="31"/>
      <c r="Y195" s="31"/>
      <c r="Z195" s="31"/>
      <c r="AA195" s="31"/>
      <c r="AB195" s="31"/>
      <c r="AC195" s="31"/>
      <c r="AD195" s="31"/>
      <c r="AE195" s="31"/>
      <c r="AR195" s="213" t="s">
        <v>212</v>
      </c>
      <c r="AT195" s="213" t="s">
        <v>171</v>
      </c>
      <c r="AU195" s="213" t="s">
        <v>85</v>
      </c>
      <c r="AY195" s="14" t="s">
        <v>136</v>
      </c>
      <c r="BE195" s="214">
        <f t="shared" si="34"/>
        <v>0</v>
      </c>
      <c r="BF195" s="214">
        <f t="shared" si="35"/>
        <v>0</v>
      </c>
      <c r="BG195" s="214">
        <f t="shared" si="36"/>
        <v>0</v>
      </c>
      <c r="BH195" s="214">
        <f t="shared" si="37"/>
        <v>0</v>
      </c>
      <c r="BI195" s="214">
        <f t="shared" si="38"/>
        <v>0</v>
      </c>
      <c r="BJ195" s="14" t="s">
        <v>83</v>
      </c>
      <c r="BK195" s="214">
        <f t="shared" si="39"/>
        <v>0</v>
      </c>
      <c r="BL195" s="14" t="s">
        <v>169</v>
      </c>
      <c r="BM195" s="213" t="s">
        <v>629</v>
      </c>
    </row>
    <row r="196" spans="1:65" s="2" customFormat="1" ht="16.5" customHeight="1">
      <c r="A196" s="31"/>
      <c r="B196" s="32"/>
      <c r="C196" s="201" t="s">
        <v>294</v>
      </c>
      <c r="D196" s="201" t="s">
        <v>139</v>
      </c>
      <c r="E196" s="202" t="s">
        <v>307</v>
      </c>
      <c r="F196" s="203" t="s">
        <v>308</v>
      </c>
      <c r="G196" s="204" t="s">
        <v>168</v>
      </c>
      <c r="H196" s="205">
        <v>250</v>
      </c>
      <c r="I196" s="206"/>
      <c r="J196" s="207">
        <f t="shared" si="30"/>
        <v>0</v>
      </c>
      <c r="K196" s="208"/>
      <c r="L196" s="36"/>
      <c r="M196" s="209" t="s">
        <v>1</v>
      </c>
      <c r="N196" s="210" t="s">
        <v>40</v>
      </c>
      <c r="O196" s="68"/>
      <c r="P196" s="211">
        <f t="shared" si="31"/>
        <v>0</v>
      </c>
      <c r="Q196" s="211">
        <v>0</v>
      </c>
      <c r="R196" s="211">
        <f t="shared" si="32"/>
        <v>0</v>
      </c>
      <c r="S196" s="211">
        <v>0</v>
      </c>
      <c r="T196" s="212">
        <f t="shared" si="33"/>
        <v>0</v>
      </c>
      <c r="U196" s="31"/>
      <c r="V196" s="31"/>
      <c r="W196" s="31"/>
      <c r="X196" s="31"/>
      <c r="Y196" s="31"/>
      <c r="Z196" s="31"/>
      <c r="AA196" s="31"/>
      <c r="AB196" s="31"/>
      <c r="AC196" s="31"/>
      <c r="AD196" s="31"/>
      <c r="AE196" s="31"/>
      <c r="AR196" s="213" t="s">
        <v>169</v>
      </c>
      <c r="AT196" s="213" t="s">
        <v>139</v>
      </c>
      <c r="AU196" s="213" t="s">
        <v>85</v>
      </c>
      <c r="AY196" s="14" t="s">
        <v>136</v>
      </c>
      <c r="BE196" s="214">
        <f t="shared" si="34"/>
        <v>0</v>
      </c>
      <c r="BF196" s="214">
        <f t="shared" si="35"/>
        <v>0</v>
      </c>
      <c r="BG196" s="214">
        <f t="shared" si="36"/>
        <v>0</v>
      </c>
      <c r="BH196" s="214">
        <f t="shared" si="37"/>
        <v>0</v>
      </c>
      <c r="BI196" s="214">
        <f t="shared" si="38"/>
        <v>0</v>
      </c>
      <c r="BJ196" s="14" t="s">
        <v>83</v>
      </c>
      <c r="BK196" s="214">
        <f t="shared" si="39"/>
        <v>0</v>
      </c>
      <c r="BL196" s="14" t="s">
        <v>169</v>
      </c>
      <c r="BM196" s="213" t="s">
        <v>630</v>
      </c>
    </row>
    <row r="197" spans="1:65" s="2" customFormat="1" ht="16.5" customHeight="1">
      <c r="A197" s="31"/>
      <c r="B197" s="32"/>
      <c r="C197" s="215" t="s">
        <v>297</v>
      </c>
      <c r="D197" s="215" t="s">
        <v>171</v>
      </c>
      <c r="E197" s="216" t="s">
        <v>310</v>
      </c>
      <c r="F197" s="217" t="s">
        <v>311</v>
      </c>
      <c r="G197" s="218" t="s">
        <v>168</v>
      </c>
      <c r="H197" s="219">
        <v>250</v>
      </c>
      <c r="I197" s="220"/>
      <c r="J197" s="221">
        <f t="shared" si="30"/>
        <v>0</v>
      </c>
      <c r="K197" s="222"/>
      <c r="L197" s="223"/>
      <c r="M197" s="224" t="s">
        <v>1</v>
      </c>
      <c r="N197" s="225" t="s">
        <v>40</v>
      </c>
      <c r="O197" s="68"/>
      <c r="P197" s="211">
        <f t="shared" si="31"/>
        <v>0</v>
      </c>
      <c r="Q197" s="211">
        <v>6.0000000000000002E-5</v>
      </c>
      <c r="R197" s="211">
        <f t="shared" si="32"/>
        <v>1.5000000000000001E-2</v>
      </c>
      <c r="S197" s="211">
        <v>0</v>
      </c>
      <c r="T197" s="212">
        <f t="shared" si="33"/>
        <v>0</v>
      </c>
      <c r="U197" s="31"/>
      <c r="V197" s="31"/>
      <c r="W197" s="31"/>
      <c r="X197" s="31"/>
      <c r="Y197" s="31"/>
      <c r="Z197" s="31"/>
      <c r="AA197" s="31"/>
      <c r="AB197" s="31"/>
      <c r="AC197" s="31"/>
      <c r="AD197" s="31"/>
      <c r="AE197" s="31"/>
      <c r="AR197" s="213" t="s">
        <v>174</v>
      </c>
      <c r="AT197" s="213" t="s">
        <v>171</v>
      </c>
      <c r="AU197" s="213" t="s">
        <v>85</v>
      </c>
      <c r="AY197" s="14" t="s">
        <v>136</v>
      </c>
      <c r="BE197" s="214">
        <f t="shared" si="34"/>
        <v>0</v>
      </c>
      <c r="BF197" s="214">
        <f t="shared" si="35"/>
        <v>0</v>
      </c>
      <c r="BG197" s="214">
        <f t="shared" si="36"/>
        <v>0</v>
      </c>
      <c r="BH197" s="214">
        <f t="shared" si="37"/>
        <v>0</v>
      </c>
      <c r="BI197" s="214">
        <f t="shared" si="38"/>
        <v>0</v>
      </c>
      <c r="BJ197" s="14" t="s">
        <v>83</v>
      </c>
      <c r="BK197" s="214">
        <f t="shared" si="39"/>
        <v>0</v>
      </c>
      <c r="BL197" s="14" t="s">
        <v>174</v>
      </c>
      <c r="BM197" s="213" t="s">
        <v>631</v>
      </c>
    </row>
    <row r="198" spans="1:65" s="2" customFormat="1" ht="21.75" customHeight="1">
      <c r="A198" s="31"/>
      <c r="B198" s="32"/>
      <c r="C198" s="201" t="s">
        <v>300</v>
      </c>
      <c r="D198" s="201" t="s">
        <v>139</v>
      </c>
      <c r="E198" s="202" t="s">
        <v>313</v>
      </c>
      <c r="F198" s="203" t="s">
        <v>314</v>
      </c>
      <c r="G198" s="204" t="s">
        <v>168</v>
      </c>
      <c r="H198" s="205">
        <v>2900</v>
      </c>
      <c r="I198" s="206"/>
      <c r="J198" s="207">
        <f t="shared" si="30"/>
        <v>0</v>
      </c>
      <c r="K198" s="208"/>
      <c r="L198" s="36"/>
      <c r="M198" s="209" t="s">
        <v>1</v>
      </c>
      <c r="N198" s="210" t="s">
        <v>40</v>
      </c>
      <c r="O198" s="68"/>
      <c r="P198" s="211">
        <f t="shared" si="31"/>
        <v>0</v>
      </c>
      <c r="Q198" s="211">
        <v>0</v>
      </c>
      <c r="R198" s="211">
        <f t="shared" si="32"/>
        <v>0</v>
      </c>
      <c r="S198" s="211">
        <v>0</v>
      </c>
      <c r="T198" s="212">
        <f t="shared" si="33"/>
        <v>0</v>
      </c>
      <c r="U198" s="31"/>
      <c r="V198" s="31"/>
      <c r="W198" s="31"/>
      <c r="X198" s="31"/>
      <c r="Y198" s="31"/>
      <c r="Z198" s="31"/>
      <c r="AA198" s="31"/>
      <c r="AB198" s="31"/>
      <c r="AC198" s="31"/>
      <c r="AD198" s="31"/>
      <c r="AE198" s="31"/>
      <c r="AR198" s="213" t="s">
        <v>169</v>
      </c>
      <c r="AT198" s="213" t="s">
        <v>139</v>
      </c>
      <c r="AU198" s="213" t="s">
        <v>85</v>
      </c>
      <c r="AY198" s="14" t="s">
        <v>136</v>
      </c>
      <c r="BE198" s="214">
        <f t="shared" si="34"/>
        <v>0</v>
      </c>
      <c r="BF198" s="214">
        <f t="shared" si="35"/>
        <v>0</v>
      </c>
      <c r="BG198" s="214">
        <f t="shared" si="36"/>
        <v>0</v>
      </c>
      <c r="BH198" s="214">
        <f t="shared" si="37"/>
        <v>0</v>
      </c>
      <c r="BI198" s="214">
        <f t="shared" si="38"/>
        <v>0</v>
      </c>
      <c r="BJ198" s="14" t="s">
        <v>83</v>
      </c>
      <c r="BK198" s="214">
        <f t="shared" si="39"/>
        <v>0</v>
      </c>
      <c r="BL198" s="14" t="s">
        <v>169</v>
      </c>
      <c r="BM198" s="213" t="s">
        <v>632</v>
      </c>
    </row>
    <row r="199" spans="1:65" s="2" customFormat="1" ht="16.5" customHeight="1">
      <c r="A199" s="31"/>
      <c r="B199" s="32"/>
      <c r="C199" s="215" t="s">
        <v>303</v>
      </c>
      <c r="D199" s="215" t="s">
        <v>171</v>
      </c>
      <c r="E199" s="216" t="s">
        <v>316</v>
      </c>
      <c r="F199" s="217" t="s">
        <v>317</v>
      </c>
      <c r="G199" s="218" t="s">
        <v>168</v>
      </c>
      <c r="H199" s="219">
        <v>2900</v>
      </c>
      <c r="I199" s="220"/>
      <c r="J199" s="221">
        <f t="shared" si="30"/>
        <v>0</v>
      </c>
      <c r="K199" s="222"/>
      <c r="L199" s="223"/>
      <c r="M199" s="224" t="s">
        <v>1</v>
      </c>
      <c r="N199" s="225" t="s">
        <v>40</v>
      </c>
      <c r="O199" s="68"/>
      <c r="P199" s="211">
        <f t="shared" si="31"/>
        <v>0</v>
      </c>
      <c r="Q199" s="211">
        <v>1.17E-4</v>
      </c>
      <c r="R199" s="211">
        <f t="shared" si="32"/>
        <v>0.33929999999999999</v>
      </c>
      <c r="S199" s="211">
        <v>0</v>
      </c>
      <c r="T199" s="212">
        <f t="shared" si="33"/>
        <v>0</v>
      </c>
      <c r="U199" s="31"/>
      <c r="V199" s="31"/>
      <c r="W199" s="31"/>
      <c r="X199" s="31"/>
      <c r="Y199" s="31"/>
      <c r="Z199" s="31"/>
      <c r="AA199" s="31"/>
      <c r="AB199" s="31"/>
      <c r="AC199" s="31"/>
      <c r="AD199" s="31"/>
      <c r="AE199" s="31"/>
      <c r="AR199" s="213" t="s">
        <v>174</v>
      </c>
      <c r="AT199" s="213" t="s">
        <v>171</v>
      </c>
      <c r="AU199" s="213" t="s">
        <v>85</v>
      </c>
      <c r="AY199" s="14" t="s">
        <v>136</v>
      </c>
      <c r="BE199" s="214">
        <f t="shared" si="34"/>
        <v>0</v>
      </c>
      <c r="BF199" s="214">
        <f t="shared" si="35"/>
        <v>0</v>
      </c>
      <c r="BG199" s="214">
        <f t="shared" si="36"/>
        <v>0</v>
      </c>
      <c r="BH199" s="214">
        <f t="shared" si="37"/>
        <v>0</v>
      </c>
      <c r="BI199" s="214">
        <f t="shared" si="38"/>
        <v>0</v>
      </c>
      <c r="BJ199" s="14" t="s">
        <v>83</v>
      </c>
      <c r="BK199" s="214">
        <f t="shared" si="39"/>
        <v>0</v>
      </c>
      <c r="BL199" s="14" t="s">
        <v>174</v>
      </c>
      <c r="BM199" s="213" t="s">
        <v>633</v>
      </c>
    </row>
    <row r="200" spans="1:65" s="2" customFormat="1" ht="21.75" customHeight="1">
      <c r="A200" s="31"/>
      <c r="B200" s="32"/>
      <c r="C200" s="201" t="s">
        <v>306</v>
      </c>
      <c r="D200" s="201" t="s">
        <v>139</v>
      </c>
      <c r="E200" s="202" t="s">
        <v>318</v>
      </c>
      <c r="F200" s="203" t="s">
        <v>319</v>
      </c>
      <c r="G200" s="204" t="s">
        <v>168</v>
      </c>
      <c r="H200" s="205">
        <v>2850</v>
      </c>
      <c r="I200" s="206"/>
      <c r="J200" s="207">
        <f t="shared" si="30"/>
        <v>0</v>
      </c>
      <c r="K200" s="208"/>
      <c r="L200" s="36"/>
      <c r="M200" s="209" t="s">
        <v>1</v>
      </c>
      <c r="N200" s="210" t="s">
        <v>40</v>
      </c>
      <c r="O200" s="68"/>
      <c r="P200" s="211">
        <f t="shared" si="31"/>
        <v>0</v>
      </c>
      <c r="Q200" s="211">
        <v>0</v>
      </c>
      <c r="R200" s="211">
        <f t="shared" si="32"/>
        <v>0</v>
      </c>
      <c r="S200" s="211">
        <v>0</v>
      </c>
      <c r="T200" s="212">
        <f t="shared" si="33"/>
        <v>0</v>
      </c>
      <c r="U200" s="31"/>
      <c r="V200" s="31"/>
      <c r="W200" s="31"/>
      <c r="X200" s="31"/>
      <c r="Y200" s="31"/>
      <c r="Z200" s="31"/>
      <c r="AA200" s="31"/>
      <c r="AB200" s="31"/>
      <c r="AC200" s="31"/>
      <c r="AD200" s="31"/>
      <c r="AE200" s="31"/>
      <c r="AR200" s="213" t="s">
        <v>169</v>
      </c>
      <c r="AT200" s="213" t="s">
        <v>139</v>
      </c>
      <c r="AU200" s="213" t="s">
        <v>85</v>
      </c>
      <c r="AY200" s="14" t="s">
        <v>136</v>
      </c>
      <c r="BE200" s="214">
        <f t="shared" si="34"/>
        <v>0</v>
      </c>
      <c r="BF200" s="214">
        <f t="shared" si="35"/>
        <v>0</v>
      </c>
      <c r="BG200" s="214">
        <f t="shared" si="36"/>
        <v>0</v>
      </c>
      <c r="BH200" s="214">
        <f t="shared" si="37"/>
        <v>0</v>
      </c>
      <c r="BI200" s="214">
        <f t="shared" si="38"/>
        <v>0</v>
      </c>
      <c r="BJ200" s="14" t="s">
        <v>83</v>
      </c>
      <c r="BK200" s="214">
        <f t="shared" si="39"/>
        <v>0</v>
      </c>
      <c r="BL200" s="14" t="s">
        <v>169</v>
      </c>
      <c r="BM200" s="213" t="s">
        <v>634</v>
      </c>
    </row>
    <row r="201" spans="1:65" s="2" customFormat="1" ht="16.5" customHeight="1">
      <c r="A201" s="31"/>
      <c r="B201" s="32"/>
      <c r="C201" s="215" t="s">
        <v>309</v>
      </c>
      <c r="D201" s="215" t="s">
        <v>171</v>
      </c>
      <c r="E201" s="216" t="s">
        <v>321</v>
      </c>
      <c r="F201" s="217" t="s">
        <v>322</v>
      </c>
      <c r="G201" s="218" t="s">
        <v>168</v>
      </c>
      <c r="H201" s="219">
        <v>2850</v>
      </c>
      <c r="I201" s="220"/>
      <c r="J201" s="221">
        <f t="shared" si="30"/>
        <v>0</v>
      </c>
      <c r="K201" s="222"/>
      <c r="L201" s="223"/>
      <c r="M201" s="224" t="s">
        <v>1</v>
      </c>
      <c r="N201" s="225" t="s">
        <v>40</v>
      </c>
      <c r="O201" s="68"/>
      <c r="P201" s="211">
        <f t="shared" si="31"/>
        <v>0</v>
      </c>
      <c r="Q201" s="211">
        <v>1.1E-4</v>
      </c>
      <c r="R201" s="211">
        <f t="shared" si="32"/>
        <v>0.3135</v>
      </c>
      <c r="S201" s="211">
        <v>0</v>
      </c>
      <c r="T201" s="212">
        <f t="shared" si="33"/>
        <v>0</v>
      </c>
      <c r="U201" s="31"/>
      <c r="V201" s="31"/>
      <c r="W201" s="31"/>
      <c r="X201" s="31"/>
      <c r="Y201" s="31"/>
      <c r="Z201" s="31"/>
      <c r="AA201" s="31"/>
      <c r="AB201" s="31"/>
      <c r="AC201" s="31"/>
      <c r="AD201" s="31"/>
      <c r="AE201" s="31"/>
      <c r="AR201" s="213" t="s">
        <v>174</v>
      </c>
      <c r="AT201" s="213" t="s">
        <v>171</v>
      </c>
      <c r="AU201" s="213" t="s">
        <v>85</v>
      </c>
      <c r="AY201" s="14" t="s">
        <v>136</v>
      </c>
      <c r="BE201" s="214">
        <f t="shared" si="34"/>
        <v>0</v>
      </c>
      <c r="BF201" s="214">
        <f t="shared" si="35"/>
        <v>0</v>
      </c>
      <c r="BG201" s="214">
        <f t="shared" si="36"/>
        <v>0</v>
      </c>
      <c r="BH201" s="214">
        <f t="shared" si="37"/>
        <v>0</v>
      </c>
      <c r="BI201" s="214">
        <f t="shared" si="38"/>
        <v>0</v>
      </c>
      <c r="BJ201" s="14" t="s">
        <v>83</v>
      </c>
      <c r="BK201" s="214">
        <f t="shared" si="39"/>
        <v>0</v>
      </c>
      <c r="BL201" s="14" t="s">
        <v>174</v>
      </c>
      <c r="BM201" s="213" t="s">
        <v>635</v>
      </c>
    </row>
    <row r="202" spans="1:65" s="2" customFormat="1" ht="16.5" customHeight="1">
      <c r="A202" s="31"/>
      <c r="B202" s="32"/>
      <c r="C202" s="201" t="s">
        <v>312</v>
      </c>
      <c r="D202" s="201" t="s">
        <v>139</v>
      </c>
      <c r="E202" s="202" t="s">
        <v>324</v>
      </c>
      <c r="F202" s="203" t="s">
        <v>325</v>
      </c>
      <c r="G202" s="204" t="s">
        <v>187</v>
      </c>
      <c r="H202" s="205">
        <v>46</v>
      </c>
      <c r="I202" s="206"/>
      <c r="J202" s="207">
        <f t="shared" si="30"/>
        <v>0</v>
      </c>
      <c r="K202" s="208"/>
      <c r="L202" s="36"/>
      <c r="M202" s="209" t="s">
        <v>1</v>
      </c>
      <c r="N202" s="210" t="s">
        <v>40</v>
      </c>
      <c r="O202" s="68"/>
      <c r="P202" s="211">
        <f t="shared" si="31"/>
        <v>0</v>
      </c>
      <c r="Q202" s="211">
        <v>0</v>
      </c>
      <c r="R202" s="211">
        <f t="shared" si="32"/>
        <v>0</v>
      </c>
      <c r="S202" s="211">
        <v>0</v>
      </c>
      <c r="T202" s="212">
        <f t="shared" si="33"/>
        <v>0</v>
      </c>
      <c r="U202" s="31"/>
      <c r="V202" s="31"/>
      <c r="W202" s="31"/>
      <c r="X202" s="31"/>
      <c r="Y202" s="31"/>
      <c r="Z202" s="31"/>
      <c r="AA202" s="31"/>
      <c r="AB202" s="31"/>
      <c r="AC202" s="31"/>
      <c r="AD202" s="31"/>
      <c r="AE202" s="31"/>
      <c r="AR202" s="213" t="s">
        <v>143</v>
      </c>
      <c r="AT202" s="213" t="s">
        <v>139</v>
      </c>
      <c r="AU202" s="213" t="s">
        <v>85</v>
      </c>
      <c r="AY202" s="14" t="s">
        <v>136</v>
      </c>
      <c r="BE202" s="214">
        <f t="shared" si="34"/>
        <v>0</v>
      </c>
      <c r="BF202" s="214">
        <f t="shared" si="35"/>
        <v>0</v>
      </c>
      <c r="BG202" s="214">
        <f t="shared" si="36"/>
        <v>0</v>
      </c>
      <c r="BH202" s="214">
        <f t="shared" si="37"/>
        <v>0</v>
      </c>
      <c r="BI202" s="214">
        <f t="shared" si="38"/>
        <v>0</v>
      </c>
      <c r="BJ202" s="14" t="s">
        <v>83</v>
      </c>
      <c r="BK202" s="214">
        <f t="shared" si="39"/>
        <v>0</v>
      </c>
      <c r="BL202" s="14" t="s">
        <v>143</v>
      </c>
      <c r="BM202" s="213" t="s">
        <v>636</v>
      </c>
    </row>
    <row r="203" spans="1:65" s="2" customFormat="1" ht="16.5" customHeight="1">
      <c r="A203" s="31"/>
      <c r="B203" s="32"/>
      <c r="C203" s="215" t="s">
        <v>315</v>
      </c>
      <c r="D203" s="215" t="s">
        <v>171</v>
      </c>
      <c r="E203" s="216" t="s">
        <v>327</v>
      </c>
      <c r="F203" s="217" t="s">
        <v>328</v>
      </c>
      <c r="G203" s="218" t="s">
        <v>187</v>
      </c>
      <c r="H203" s="219">
        <v>46</v>
      </c>
      <c r="I203" s="220"/>
      <c r="J203" s="221">
        <f t="shared" si="30"/>
        <v>0</v>
      </c>
      <c r="K203" s="222"/>
      <c r="L203" s="223"/>
      <c r="M203" s="224" t="s">
        <v>1</v>
      </c>
      <c r="N203" s="225" t="s">
        <v>40</v>
      </c>
      <c r="O203" s="68"/>
      <c r="P203" s="211">
        <f t="shared" si="31"/>
        <v>0</v>
      </c>
      <c r="Q203" s="211">
        <v>1.9999999999999999E-6</v>
      </c>
      <c r="R203" s="211">
        <f t="shared" si="32"/>
        <v>9.2E-5</v>
      </c>
      <c r="S203" s="211">
        <v>0</v>
      </c>
      <c r="T203" s="212">
        <f t="shared" si="33"/>
        <v>0</v>
      </c>
      <c r="U203" s="31"/>
      <c r="V203" s="31"/>
      <c r="W203" s="31"/>
      <c r="X203" s="31"/>
      <c r="Y203" s="31"/>
      <c r="Z203" s="31"/>
      <c r="AA203" s="31"/>
      <c r="AB203" s="31"/>
      <c r="AC203" s="31"/>
      <c r="AD203" s="31"/>
      <c r="AE203" s="31"/>
      <c r="AR203" s="213" t="s">
        <v>174</v>
      </c>
      <c r="AT203" s="213" t="s">
        <v>171</v>
      </c>
      <c r="AU203" s="213" t="s">
        <v>85</v>
      </c>
      <c r="AY203" s="14" t="s">
        <v>136</v>
      </c>
      <c r="BE203" s="214">
        <f t="shared" si="34"/>
        <v>0</v>
      </c>
      <c r="BF203" s="214">
        <f t="shared" si="35"/>
        <v>0</v>
      </c>
      <c r="BG203" s="214">
        <f t="shared" si="36"/>
        <v>0</v>
      </c>
      <c r="BH203" s="214">
        <f t="shared" si="37"/>
        <v>0</v>
      </c>
      <c r="BI203" s="214">
        <f t="shared" si="38"/>
        <v>0</v>
      </c>
      <c r="BJ203" s="14" t="s">
        <v>83</v>
      </c>
      <c r="BK203" s="214">
        <f t="shared" si="39"/>
        <v>0</v>
      </c>
      <c r="BL203" s="14" t="s">
        <v>174</v>
      </c>
      <c r="BM203" s="213" t="s">
        <v>637</v>
      </c>
    </row>
    <row r="204" spans="1:65" s="2" customFormat="1" ht="21.75" customHeight="1">
      <c r="A204" s="31"/>
      <c r="B204" s="32"/>
      <c r="C204" s="201" t="s">
        <v>169</v>
      </c>
      <c r="D204" s="201" t="s">
        <v>139</v>
      </c>
      <c r="E204" s="202" t="s">
        <v>330</v>
      </c>
      <c r="F204" s="203" t="s">
        <v>331</v>
      </c>
      <c r="G204" s="204" t="s">
        <v>168</v>
      </c>
      <c r="H204" s="205">
        <v>1200</v>
      </c>
      <c r="I204" s="206"/>
      <c r="J204" s="207">
        <f t="shared" si="30"/>
        <v>0</v>
      </c>
      <c r="K204" s="208"/>
      <c r="L204" s="36"/>
      <c r="M204" s="209" t="s">
        <v>1</v>
      </c>
      <c r="N204" s="210" t="s">
        <v>40</v>
      </c>
      <c r="O204" s="68"/>
      <c r="P204" s="211">
        <f t="shared" si="31"/>
        <v>0</v>
      </c>
      <c r="Q204" s="211">
        <v>0</v>
      </c>
      <c r="R204" s="211">
        <f t="shared" si="32"/>
        <v>0</v>
      </c>
      <c r="S204" s="211">
        <v>0</v>
      </c>
      <c r="T204" s="212">
        <f t="shared" si="33"/>
        <v>0</v>
      </c>
      <c r="U204" s="31"/>
      <c r="V204" s="31"/>
      <c r="W204" s="31"/>
      <c r="X204" s="31"/>
      <c r="Y204" s="31"/>
      <c r="Z204" s="31"/>
      <c r="AA204" s="31"/>
      <c r="AB204" s="31"/>
      <c r="AC204" s="31"/>
      <c r="AD204" s="31"/>
      <c r="AE204" s="31"/>
      <c r="AR204" s="213" t="s">
        <v>169</v>
      </c>
      <c r="AT204" s="213" t="s">
        <v>139</v>
      </c>
      <c r="AU204" s="213" t="s">
        <v>85</v>
      </c>
      <c r="AY204" s="14" t="s">
        <v>136</v>
      </c>
      <c r="BE204" s="214">
        <f t="shared" si="34"/>
        <v>0</v>
      </c>
      <c r="BF204" s="214">
        <f t="shared" si="35"/>
        <v>0</v>
      </c>
      <c r="BG204" s="214">
        <f t="shared" si="36"/>
        <v>0</v>
      </c>
      <c r="BH204" s="214">
        <f t="shared" si="37"/>
        <v>0</v>
      </c>
      <c r="BI204" s="214">
        <f t="shared" si="38"/>
        <v>0</v>
      </c>
      <c r="BJ204" s="14" t="s">
        <v>83</v>
      </c>
      <c r="BK204" s="214">
        <f t="shared" si="39"/>
        <v>0</v>
      </c>
      <c r="BL204" s="14" t="s">
        <v>169</v>
      </c>
      <c r="BM204" s="213" t="s">
        <v>638</v>
      </c>
    </row>
    <row r="205" spans="1:65" s="2" customFormat="1" ht="16.5" customHeight="1">
      <c r="A205" s="31"/>
      <c r="B205" s="32"/>
      <c r="C205" s="215" t="s">
        <v>320</v>
      </c>
      <c r="D205" s="215" t="s">
        <v>171</v>
      </c>
      <c r="E205" s="216" t="s">
        <v>333</v>
      </c>
      <c r="F205" s="217" t="s">
        <v>334</v>
      </c>
      <c r="G205" s="218" t="s">
        <v>187</v>
      </c>
      <c r="H205" s="219">
        <v>25</v>
      </c>
      <c r="I205" s="220"/>
      <c r="J205" s="221">
        <f t="shared" si="30"/>
        <v>0</v>
      </c>
      <c r="K205" s="222"/>
      <c r="L205" s="223"/>
      <c r="M205" s="224" t="s">
        <v>1</v>
      </c>
      <c r="N205" s="225" t="s">
        <v>40</v>
      </c>
      <c r="O205" s="68"/>
      <c r="P205" s="211">
        <f t="shared" si="31"/>
        <v>0</v>
      </c>
      <c r="Q205" s="211">
        <v>0</v>
      </c>
      <c r="R205" s="211">
        <f t="shared" si="32"/>
        <v>0</v>
      </c>
      <c r="S205" s="211">
        <v>0</v>
      </c>
      <c r="T205" s="212">
        <f t="shared" si="33"/>
        <v>0</v>
      </c>
      <c r="U205" s="31"/>
      <c r="V205" s="31"/>
      <c r="W205" s="31"/>
      <c r="X205" s="31"/>
      <c r="Y205" s="31"/>
      <c r="Z205" s="31"/>
      <c r="AA205" s="31"/>
      <c r="AB205" s="31"/>
      <c r="AC205" s="31"/>
      <c r="AD205" s="31"/>
      <c r="AE205" s="31"/>
      <c r="AR205" s="213" t="s">
        <v>85</v>
      </c>
      <c r="AT205" s="213" t="s">
        <v>171</v>
      </c>
      <c r="AU205" s="213" t="s">
        <v>85</v>
      </c>
      <c r="AY205" s="14" t="s">
        <v>136</v>
      </c>
      <c r="BE205" s="214">
        <f t="shared" si="34"/>
        <v>0</v>
      </c>
      <c r="BF205" s="214">
        <f t="shared" si="35"/>
        <v>0</v>
      </c>
      <c r="BG205" s="214">
        <f t="shared" si="36"/>
        <v>0</v>
      </c>
      <c r="BH205" s="214">
        <f t="shared" si="37"/>
        <v>0</v>
      </c>
      <c r="BI205" s="214">
        <f t="shared" si="38"/>
        <v>0</v>
      </c>
      <c r="BJ205" s="14" t="s">
        <v>83</v>
      </c>
      <c r="BK205" s="214">
        <f t="shared" si="39"/>
        <v>0</v>
      </c>
      <c r="BL205" s="14" t="s">
        <v>83</v>
      </c>
      <c r="BM205" s="213" t="s">
        <v>639</v>
      </c>
    </row>
    <row r="206" spans="1:65" s="2" customFormat="1" ht="16.5" customHeight="1">
      <c r="A206" s="31"/>
      <c r="B206" s="32"/>
      <c r="C206" s="215" t="s">
        <v>323</v>
      </c>
      <c r="D206" s="215" t="s">
        <v>171</v>
      </c>
      <c r="E206" s="216" t="s">
        <v>336</v>
      </c>
      <c r="F206" s="217" t="s">
        <v>337</v>
      </c>
      <c r="G206" s="218" t="s">
        <v>187</v>
      </c>
      <c r="H206" s="219">
        <v>4</v>
      </c>
      <c r="I206" s="220"/>
      <c r="J206" s="221">
        <f t="shared" si="30"/>
        <v>0</v>
      </c>
      <c r="K206" s="222"/>
      <c r="L206" s="223"/>
      <c r="M206" s="224" t="s">
        <v>1</v>
      </c>
      <c r="N206" s="225" t="s">
        <v>40</v>
      </c>
      <c r="O206" s="68"/>
      <c r="P206" s="211">
        <f t="shared" si="31"/>
        <v>0</v>
      </c>
      <c r="Q206" s="211">
        <v>0</v>
      </c>
      <c r="R206" s="211">
        <f t="shared" si="32"/>
        <v>0</v>
      </c>
      <c r="S206" s="211">
        <v>0</v>
      </c>
      <c r="T206" s="212">
        <f t="shared" si="33"/>
        <v>0</v>
      </c>
      <c r="U206" s="31"/>
      <c r="V206" s="31"/>
      <c r="W206" s="31"/>
      <c r="X206" s="31"/>
      <c r="Y206" s="31"/>
      <c r="Z206" s="31"/>
      <c r="AA206" s="31"/>
      <c r="AB206" s="31"/>
      <c r="AC206" s="31"/>
      <c r="AD206" s="31"/>
      <c r="AE206" s="31"/>
      <c r="AR206" s="213" t="s">
        <v>85</v>
      </c>
      <c r="AT206" s="213" t="s">
        <v>171</v>
      </c>
      <c r="AU206" s="213" t="s">
        <v>85</v>
      </c>
      <c r="AY206" s="14" t="s">
        <v>136</v>
      </c>
      <c r="BE206" s="214">
        <f t="shared" si="34"/>
        <v>0</v>
      </c>
      <c r="BF206" s="214">
        <f t="shared" si="35"/>
        <v>0</v>
      </c>
      <c r="BG206" s="214">
        <f t="shared" si="36"/>
        <v>0</v>
      </c>
      <c r="BH206" s="214">
        <f t="shared" si="37"/>
        <v>0</v>
      </c>
      <c r="BI206" s="214">
        <f t="shared" si="38"/>
        <v>0</v>
      </c>
      <c r="BJ206" s="14" t="s">
        <v>83</v>
      </c>
      <c r="BK206" s="214">
        <f t="shared" si="39"/>
        <v>0</v>
      </c>
      <c r="BL206" s="14" t="s">
        <v>83</v>
      </c>
      <c r="BM206" s="213" t="s">
        <v>640</v>
      </c>
    </row>
    <row r="207" spans="1:65" s="2" customFormat="1" ht="21.75" customHeight="1">
      <c r="A207" s="31"/>
      <c r="B207" s="32"/>
      <c r="C207" s="201" t="s">
        <v>326</v>
      </c>
      <c r="D207" s="201" t="s">
        <v>139</v>
      </c>
      <c r="E207" s="202" t="s">
        <v>339</v>
      </c>
      <c r="F207" s="203" t="s">
        <v>340</v>
      </c>
      <c r="G207" s="204" t="s">
        <v>168</v>
      </c>
      <c r="H207" s="205">
        <v>30</v>
      </c>
      <c r="I207" s="206"/>
      <c r="J207" s="207">
        <f t="shared" si="30"/>
        <v>0</v>
      </c>
      <c r="K207" s="208"/>
      <c r="L207" s="36"/>
      <c r="M207" s="209" t="s">
        <v>1</v>
      </c>
      <c r="N207" s="210" t="s">
        <v>40</v>
      </c>
      <c r="O207" s="68"/>
      <c r="P207" s="211">
        <f t="shared" si="31"/>
        <v>0</v>
      </c>
      <c r="Q207" s="211">
        <v>0</v>
      </c>
      <c r="R207" s="211">
        <f t="shared" si="32"/>
        <v>0</v>
      </c>
      <c r="S207" s="211">
        <v>0</v>
      </c>
      <c r="T207" s="212">
        <f t="shared" si="33"/>
        <v>0</v>
      </c>
      <c r="U207" s="31"/>
      <c r="V207" s="31"/>
      <c r="W207" s="31"/>
      <c r="X207" s="31"/>
      <c r="Y207" s="31"/>
      <c r="Z207" s="31"/>
      <c r="AA207" s="31"/>
      <c r="AB207" s="31"/>
      <c r="AC207" s="31"/>
      <c r="AD207" s="31"/>
      <c r="AE207" s="31"/>
      <c r="AR207" s="213" t="s">
        <v>169</v>
      </c>
      <c r="AT207" s="213" t="s">
        <v>139</v>
      </c>
      <c r="AU207" s="213" t="s">
        <v>85</v>
      </c>
      <c r="AY207" s="14" t="s">
        <v>136</v>
      </c>
      <c r="BE207" s="214">
        <f t="shared" si="34"/>
        <v>0</v>
      </c>
      <c r="BF207" s="214">
        <f t="shared" si="35"/>
        <v>0</v>
      </c>
      <c r="BG207" s="214">
        <f t="shared" si="36"/>
        <v>0</v>
      </c>
      <c r="BH207" s="214">
        <f t="shared" si="37"/>
        <v>0</v>
      </c>
      <c r="BI207" s="214">
        <f t="shared" si="38"/>
        <v>0</v>
      </c>
      <c r="BJ207" s="14" t="s">
        <v>83</v>
      </c>
      <c r="BK207" s="214">
        <f t="shared" si="39"/>
        <v>0</v>
      </c>
      <c r="BL207" s="14" t="s">
        <v>169</v>
      </c>
      <c r="BM207" s="213" t="s">
        <v>641</v>
      </c>
    </row>
    <row r="208" spans="1:65" s="2" customFormat="1" ht="21.75" customHeight="1">
      <c r="A208" s="31"/>
      <c r="B208" s="32"/>
      <c r="C208" s="215" t="s">
        <v>329</v>
      </c>
      <c r="D208" s="215" t="s">
        <v>171</v>
      </c>
      <c r="E208" s="216" t="s">
        <v>342</v>
      </c>
      <c r="F208" s="217" t="s">
        <v>343</v>
      </c>
      <c r="G208" s="218" t="s">
        <v>168</v>
      </c>
      <c r="H208" s="219">
        <v>30</v>
      </c>
      <c r="I208" s="220"/>
      <c r="J208" s="221">
        <f t="shared" si="30"/>
        <v>0</v>
      </c>
      <c r="K208" s="222"/>
      <c r="L208" s="223"/>
      <c r="M208" s="224" t="s">
        <v>1</v>
      </c>
      <c r="N208" s="225" t="s">
        <v>40</v>
      </c>
      <c r="O208" s="68"/>
      <c r="P208" s="211">
        <f t="shared" si="31"/>
        <v>0</v>
      </c>
      <c r="Q208" s="211">
        <v>0</v>
      </c>
      <c r="R208" s="211">
        <f t="shared" si="32"/>
        <v>0</v>
      </c>
      <c r="S208" s="211">
        <v>0</v>
      </c>
      <c r="T208" s="212">
        <f t="shared" si="33"/>
        <v>0</v>
      </c>
      <c r="U208" s="31"/>
      <c r="V208" s="31"/>
      <c r="W208" s="31"/>
      <c r="X208" s="31"/>
      <c r="Y208" s="31"/>
      <c r="Z208" s="31"/>
      <c r="AA208" s="31"/>
      <c r="AB208" s="31"/>
      <c r="AC208" s="31"/>
      <c r="AD208" s="31"/>
      <c r="AE208" s="31"/>
      <c r="AR208" s="213" t="s">
        <v>212</v>
      </c>
      <c r="AT208" s="213" t="s">
        <v>171</v>
      </c>
      <c r="AU208" s="213" t="s">
        <v>85</v>
      </c>
      <c r="AY208" s="14" t="s">
        <v>136</v>
      </c>
      <c r="BE208" s="214">
        <f t="shared" si="34"/>
        <v>0</v>
      </c>
      <c r="BF208" s="214">
        <f t="shared" si="35"/>
        <v>0</v>
      </c>
      <c r="BG208" s="214">
        <f t="shared" si="36"/>
        <v>0</v>
      </c>
      <c r="BH208" s="214">
        <f t="shared" si="37"/>
        <v>0</v>
      </c>
      <c r="BI208" s="214">
        <f t="shared" si="38"/>
        <v>0</v>
      </c>
      <c r="BJ208" s="14" t="s">
        <v>83</v>
      </c>
      <c r="BK208" s="214">
        <f t="shared" si="39"/>
        <v>0</v>
      </c>
      <c r="BL208" s="14" t="s">
        <v>169</v>
      </c>
      <c r="BM208" s="213" t="s">
        <v>642</v>
      </c>
    </row>
    <row r="209" spans="1:65" s="2" customFormat="1" ht="16.5" customHeight="1">
      <c r="A209" s="31"/>
      <c r="B209" s="32"/>
      <c r="C209" s="201" t="s">
        <v>332</v>
      </c>
      <c r="D209" s="201" t="s">
        <v>139</v>
      </c>
      <c r="E209" s="202" t="s">
        <v>345</v>
      </c>
      <c r="F209" s="203" t="s">
        <v>346</v>
      </c>
      <c r="G209" s="204" t="s">
        <v>187</v>
      </c>
      <c r="H209" s="205">
        <v>29</v>
      </c>
      <c r="I209" s="206"/>
      <c r="J209" s="207">
        <f t="shared" si="30"/>
        <v>0</v>
      </c>
      <c r="K209" s="208"/>
      <c r="L209" s="36"/>
      <c r="M209" s="209" t="s">
        <v>1</v>
      </c>
      <c r="N209" s="210" t="s">
        <v>40</v>
      </c>
      <c r="O209" s="68"/>
      <c r="P209" s="211">
        <f t="shared" si="31"/>
        <v>0</v>
      </c>
      <c r="Q209" s="211">
        <v>0</v>
      </c>
      <c r="R209" s="211">
        <f t="shared" si="32"/>
        <v>0</v>
      </c>
      <c r="S209" s="211">
        <v>0</v>
      </c>
      <c r="T209" s="212">
        <f t="shared" si="33"/>
        <v>0</v>
      </c>
      <c r="U209" s="31"/>
      <c r="V209" s="31"/>
      <c r="W209" s="31"/>
      <c r="X209" s="31"/>
      <c r="Y209" s="31"/>
      <c r="Z209" s="31"/>
      <c r="AA209" s="31"/>
      <c r="AB209" s="31"/>
      <c r="AC209" s="31"/>
      <c r="AD209" s="31"/>
      <c r="AE209" s="31"/>
      <c r="AR209" s="213" t="s">
        <v>174</v>
      </c>
      <c r="AT209" s="213" t="s">
        <v>139</v>
      </c>
      <c r="AU209" s="213" t="s">
        <v>85</v>
      </c>
      <c r="AY209" s="14" t="s">
        <v>136</v>
      </c>
      <c r="BE209" s="214">
        <f t="shared" si="34"/>
        <v>0</v>
      </c>
      <c r="BF209" s="214">
        <f t="shared" si="35"/>
        <v>0</v>
      </c>
      <c r="BG209" s="214">
        <f t="shared" si="36"/>
        <v>0</v>
      </c>
      <c r="BH209" s="214">
        <f t="shared" si="37"/>
        <v>0</v>
      </c>
      <c r="BI209" s="214">
        <f t="shared" si="38"/>
        <v>0</v>
      </c>
      <c r="BJ209" s="14" t="s">
        <v>83</v>
      </c>
      <c r="BK209" s="214">
        <f t="shared" si="39"/>
        <v>0</v>
      </c>
      <c r="BL209" s="14" t="s">
        <v>174</v>
      </c>
      <c r="BM209" s="213" t="s">
        <v>643</v>
      </c>
    </row>
    <row r="210" spans="1:65" s="2" customFormat="1" ht="16.5" customHeight="1">
      <c r="A210" s="31"/>
      <c r="B210" s="32"/>
      <c r="C210" s="215" t="s">
        <v>335</v>
      </c>
      <c r="D210" s="215" t="s">
        <v>171</v>
      </c>
      <c r="E210" s="216" t="s">
        <v>348</v>
      </c>
      <c r="F210" s="217" t="s">
        <v>349</v>
      </c>
      <c r="G210" s="218" t="s">
        <v>350</v>
      </c>
      <c r="H210" s="219">
        <v>29</v>
      </c>
      <c r="I210" s="220"/>
      <c r="J210" s="221">
        <f t="shared" si="30"/>
        <v>0</v>
      </c>
      <c r="K210" s="222"/>
      <c r="L210" s="223"/>
      <c r="M210" s="224" t="s">
        <v>1</v>
      </c>
      <c r="N210" s="225" t="s">
        <v>40</v>
      </c>
      <c r="O210" s="68"/>
      <c r="P210" s="211">
        <f t="shared" si="31"/>
        <v>0</v>
      </c>
      <c r="Q210" s="211">
        <v>0</v>
      </c>
      <c r="R210" s="211">
        <f t="shared" si="32"/>
        <v>0</v>
      </c>
      <c r="S210" s="211">
        <v>0</v>
      </c>
      <c r="T210" s="212">
        <f t="shared" si="33"/>
        <v>0</v>
      </c>
      <c r="U210" s="31"/>
      <c r="V210" s="31"/>
      <c r="W210" s="31"/>
      <c r="X210" s="31"/>
      <c r="Y210" s="31"/>
      <c r="Z210" s="31"/>
      <c r="AA210" s="31"/>
      <c r="AB210" s="31"/>
      <c r="AC210" s="31"/>
      <c r="AD210" s="31"/>
      <c r="AE210" s="31"/>
      <c r="AR210" s="213" t="s">
        <v>174</v>
      </c>
      <c r="AT210" s="213" t="s">
        <v>171</v>
      </c>
      <c r="AU210" s="213" t="s">
        <v>85</v>
      </c>
      <c r="AY210" s="14" t="s">
        <v>136</v>
      </c>
      <c r="BE210" s="214">
        <f t="shared" si="34"/>
        <v>0</v>
      </c>
      <c r="BF210" s="214">
        <f t="shared" si="35"/>
        <v>0</v>
      </c>
      <c r="BG210" s="214">
        <f t="shared" si="36"/>
        <v>0</v>
      </c>
      <c r="BH210" s="214">
        <f t="shared" si="37"/>
        <v>0</v>
      </c>
      <c r="BI210" s="214">
        <f t="shared" si="38"/>
        <v>0</v>
      </c>
      <c r="BJ210" s="14" t="s">
        <v>83</v>
      </c>
      <c r="BK210" s="214">
        <f t="shared" si="39"/>
        <v>0</v>
      </c>
      <c r="BL210" s="14" t="s">
        <v>174</v>
      </c>
      <c r="BM210" s="213" t="s">
        <v>644</v>
      </c>
    </row>
    <row r="211" spans="1:65" s="12" customFormat="1" ht="22.8" customHeight="1">
      <c r="B211" s="185"/>
      <c r="C211" s="186"/>
      <c r="D211" s="187" t="s">
        <v>74</v>
      </c>
      <c r="E211" s="199" t="s">
        <v>351</v>
      </c>
      <c r="F211" s="199" t="s">
        <v>352</v>
      </c>
      <c r="G211" s="186"/>
      <c r="H211" s="186"/>
      <c r="I211" s="189"/>
      <c r="J211" s="200">
        <f>BK211</f>
        <v>0</v>
      </c>
      <c r="K211" s="186"/>
      <c r="L211" s="191"/>
      <c r="M211" s="192"/>
      <c r="N211" s="193"/>
      <c r="O211" s="193"/>
      <c r="P211" s="194">
        <f>SUM(P212:P213)</f>
        <v>0</v>
      </c>
      <c r="Q211" s="193"/>
      <c r="R211" s="194">
        <f>SUM(R212:R213)</f>
        <v>6.4000000000000003E-3</v>
      </c>
      <c r="S211" s="193"/>
      <c r="T211" s="195">
        <f>SUM(T212:T213)</f>
        <v>0</v>
      </c>
      <c r="AR211" s="196" t="s">
        <v>146</v>
      </c>
      <c r="AT211" s="197" t="s">
        <v>74</v>
      </c>
      <c r="AU211" s="197" t="s">
        <v>83</v>
      </c>
      <c r="AY211" s="196" t="s">
        <v>136</v>
      </c>
      <c r="BK211" s="198">
        <f>SUM(BK212:BK213)</f>
        <v>0</v>
      </c>
    </row>
    <row r="212" spans="1:65" s="2" customFormat="1" ht="33" customHeight="1">
      <c r="A212" s="31"/>
      <c r="B212" s="32"/>
      <c r="C212" s="215" t="s">
        <v>436</v>
      </c>
      <c r="D212" s="215" t="s">
        <v>171</v>
      </c>
      <c r="E212" s="216" t="s">
        <v>354</v>
      </c>
      <c r="F212" s="217" t="s">
        <v>355</v>
      </c>
      <c r="G212" s="218" t="s">
        <v>187</v>
      </c>
      <c r="H212" s="219">
        <v>8</v>
      </c>
      <c r="I212" s="220"/>
      <c r="J212" s="221">
        <f>ROUND(I212*H212,2)</f>
        <v>0</v>
      </c>
      <c r="K212" s="222"/>
      <c r="L212" s="223"/>
      <c r="M212" s="224" t="s">
        <v>1</v>
      </c>
      <c r="N212" s="225" t="s">
        <v>40</v>
      </c>
      <c r="O212" s="68"/>
      <c r="P212" s="211">
        <f>O212*H212</f>
        <v>0</v>
      </c>
      <c r="Q212" s="211">
        <v>8.0000000000000004E-4</v>
      </c>
      <c r="R212" s="211">
        <f>Q212*H212</f>
        <v>6.4000000000000003E-3</v>
      </c>
      <c r="S212" s="211">
        <v>0</v>
      </c>
      <c r="T212" s="212">
        <f>S212*H212</f>
        <v>0</v>
      </c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  <c r="AE212" s="31"/>
      <c r="AR212" s="213" t="s">
        <v>174</v>
      </c>
      <c r="AT212" s="213" t="s">
        <v>171</v>
      </c>
      <c r="AU212" s="213" t="s">
        <v>85</v>
      </c>
      <c r="AY212" s="14" t="s">
        <v>136</v>
      </c>
      <c r="BE212" s="214">
        <f>IF(N212="základní",J212,0)</f>
        <v>0</v>
      </c>
      <c r="BF212" s="214">
        <f>IF(N212="snížená",J212,0)</f>
        <v>0</v>
      </c>
      <c r="BG212" s="214">
        <f>IF(N212="zákl. přenesená",J212,0)</f>
        <v>0</v>
      </c>
      <c r="BH212" s="214">
        <f>IF(N212="sníž. přenesená",J212,0)</f>
        <v>0</v>
      </c>
      <c r="BI212" s="214">
        <f>IF(N212="nulová",J212,0)</f>
        <v>0</v>
      </c>
      <c r="BJ212" s="14" t="s">
        <v>83</v>
      </c>
      <c r="BK212" s="214">
        <f>ROUND(I212*H212,2)</f>
        <v>0</v>
      </c>
      <c r="BL212" s="14" t="s">
        <v>174</v>
      </c>
      <c r="BM212" s="213" t="s">
        <v>645</v>
      </c>
    </row>
    <row r="213" spans="1:65" s="2" customFormat="1" ht="16.5" customHeight="1">
      <c r="A213" s="31"/>
      <c r="B213" s="32"/>
      <c r="C213" s="215" t="s">
        <v>353</v>
      </c>
      <c r="D213" s="215" t="s">
        <v>171</v>
      </c>
      <c r="E213" s="216" t="s">
        <v>357</v>
      </c>
      <c r="F213" s="217" t="s">
        <v>358</v>
      </c>
      <c r="G213" s="218" t="s">
        <v>187</v>
      </c>
      <c r="H213" s="219">
        <v>6</v>
      </c>
      <c r="I213" s="220"/>
      <c r="J213" s="221">
        <f>ROUND(I213*H213,2)</f>
        <v>0</v>
      </c>
      <c r="K213" s="222"/>
      <c r="L213" s="223"/>
      <c r="M213" s="224" t="s">
        <v>1</v>
      </c>
      <c r="N213" s="225" t="s">
        <v>40</v>
      </c>
      <c r="O213" s="68"/>
      <c r="P213" s="211">
        <f>O213*H213</f>
        <v>0</v>
      </c>
      <c r="Q213" s="211">
        <v>0</v>
      </c>
      <c r="R213" s="211">
        <f>Q213*H213</f>
        <v>0</v>
      </c>
      <c r="S213" s="211">
        <v>0</v>
      </c>
      <c r="T213" s="212">
        <f>S213*H213</f>
        <v>0</v>
      </c>
      <c r="U213" s="31"/>
      <c r="V213" s="31"/>
      <c r="W213" s="31"/>
      <c r="X213" s="31"/>
      <c r="Y213" s="31"/>
      <c r="Z213" s="31"/>
      <c r="AA213" s="31"/>
      <c r="AB213" s="31"/>
      <c r="AC213" s="31"/>
      <c r="AD213" s="31"/>
      <c r="AE213" s="31"/>
      <c r="AR213" s="213" t="s">
        <v>212</v>
      </c>
      <c r="AT213" s="213" t="s">
        <v>171</v>
      </c>
      <c r="AU213" s="213" t="s">
        <v>85</v>
      </c>
      <c r="AY213" s="14" t="s">
        <v>136</v>
      </c>
      <c r="BE213" s="214">
        <f>IF(N213="základní",J213,0)</f>
        <v>0</v>
      </c>
      <c r="BF213" s="214">
        <f>IF(N213="snížená",J213,0)</f>
        <v>0</v>
      </c>
      <c r="BG213" s="214">
        <f>IF(N213="zákl. přenesená",J213,0)</f>
        <v>0</v>
      </c>
      <c r="BH213" s="214">
        <f>IF(N213="sníž. přenesená",J213,0)</f>
        <v>0</v>
      </c>
      <c r="BI213" s="214">
        <f>IF(N213="nulová",J213,0)</f>
        <v>0</v>
      </c>
      <c r="BJ213" s="14" t="s">
        <v>83</v>
      </c>
      <c r="BK213" s="214">
        <f>ROUND(I213*H213,2)</f>
        <v>0</v>
      </c>
      <c r="BL213" s="14" t="s">
        <v>169</v>
      </c>
      <c r="BM213" s="213" t="s">
        <v>646</v>
      </c>
    </row>
    <row r="214" spans="1:65" s="12" customFormat="1" ht="22.8" customHeight="1">
      <c r="B214" s="185"/>
      <c r="C214" s="186"/>
      <c r="D214" s="187" t="s">
        <v>74</v>
      </c>
      <c r="E214" s="199" t="s">
        <v>359</v>
      </c>
      <c r="F214" s="199" t="s">
        <v>360</v>
      </c>
      <c r="G214" s="186"/>
      <c r="H214" s="186"/>
      <c r="I214" s="189"/>
      <c r="J214" s="200">
        <f>BK214</f>
        <v>0</v>
      </c>
      <c r="K214" s="186"/>
      <c r="L214" s="191"/>
      <c r="M214" s="192"/>
      <c r="N214" s="193"/>
      <c r="O214" s="193"/>
      <c r="P214" s="194">
        <f>SUM(P215:P217)</f>
        <v>0</v>
      </c>
      <c r="Q214" s="193"/>
      <c r="R214" s="194">
        <f>SUM(R215:R217)</f>
        <v>0</v>
      </c>
      <c r="S214" s="193"/>
      <c r="T214" s="195">
        <f>SUM(T215:T217)</f>
        <v>0</v>
      </c>
      <c r="AR214" s="196" t="s">
        <v>146</v>
      </c>
      <c r="AT214" s="197" t="s">
        <v>74</v>
      </c>
      <c r="AU214" s="197" t="s">
        <v>83</v>
      </c>
      <c r="AY214" s="196" t="s">
        <v>136</v>
      </c>
      <c r="BK214" s="198">
        <f>SUM(BK215:BK217)</f>
        <v>0</v>
      </c>
    </row>
    <row r="215" spans="1:65" s="2" customFormat="1" ht="21.75" customHeight="1">
      <c r="A215" s="31"/>
      <c r="B215" s="32"/>
      <c r="C215" s="201" t="s">
        <v>338</v>
      </c>
      <c r="D215" s="201" t="s">
        <v>139</v>
      </c>
      <c r="E215" s="202" t="s">
        <v>362</v>
      </c>
      <c r="F215" s="203" t="s">
        <v>363</v>
      </c>
      <c r="G215" s="204" t="s">
        <v>187</v>
      </c>
      <c r="H215" s="205">
        <v>167</v>
      </c>
      <c r="I215" s="206"/>
      <c r="J215" s="207">
        <f>ROUND(I215*H215,2)</f>
        <v>0</v>
      </c>
      <c r="K215" s="208"/>
      <c r="L215" s="36"/>
      <c r="M215" s="209" t="s">
        <v>1</v>
      </c>
      <c r="N215" s="210" t="s">
        <v>40</v>
      </c>
      <c r="O215" s="68"/>
      <c r="P215" s="211">
        <f>O215*H215</f>
        <v>0</v>
      </c>
      <c r="Q215" s="211">
        <v>0</v>
      </c>
      <c r="R215" s="211">
        <f>Q215*H215</f>
        <v>0</v>
      </c>
      <c r="S215" s="211">
        <v>0</v>
      </c>
      <c r="T215" s="212">
        <f>S215*H215</f>
        <v>0</v>
      </c>
      <c r="U215" s="31"/>
      <c r="V215" s="31"/>
      <c r="W215" s="31"/>
      <c r="X215" s="31"/>
      <c r="Y215" s="31"/>
      <c r="Z215" s="31"/>
      <c r="AA215" s="31"/>
      <c r="AB215" s="31"/>
      <c r="AC215" s="31"/>
      <c r="AD215" s="31"/>
      <c r="AE215" s="31"/>
      <c r="AR215" s="213" t="s">
        <v>169</v>
      </c>
      <c r="AT215" s="213" t="s">
        <v>139</v>
      </c>
      <c r="AU215" s="213" t="s">
        <v>85</v>
      </c>
      <c r="AY215" s="14" t="s">
        <v>136</v>
      </c>
      <c r="BE215" s="214">
        <f>IF(N215="základní",J215,0)</f>
        <v>0</v>
      </c>
      <c r="BF215" s="214">
        <f>IF(N215="snížená",J215,0)</f>
        <v>0</v>
      </c>
      <c r="BG215" s="214">
        <f>IF(N215="zákl. přenesená",J215,0)</f>
        <v>0</v>
      </c>
      <c r="BH215" s="214">
        <f>IF(N215="sníž. přenesená",J215,0)</f>
        <v>0</v>
      </c>
      <c r="BI215" s="214">
        <f>IF(N215="nulová",J215,0)</f>
        <v>0</v>
      </c>
      <c r="BJ215" s="14" t="s">
        <v>83</v>
      </c>
      <c r="BK215" s="214">
        <f>ROUND(I215*H215,2)</f>
        <v>0</v>
      </c>
      <c r="BL215" s="14" t="s">
        <v>169</v>
      </c>
      <c r="BM215" s="213" t="s">
        <v>647</v>
      </c>
    </row>
    <row r="216" spans="1:65" s="2" customFormat="1" ht="21.75" customHeight="1">
      <c r="A216" s="31"/>
      <c r="B216" s="32"/>
      <c r="C216" s="201" t="s">
        <v>341</v>
      </c>
      <c r="D216" s="201" t="s">
        <v>139</v>
      </c>
      <c r="E216" s="202" t="s">
        <v>365</v>
      </c>
      <c r="F216" s="203" t="s">
        <v>366</v>
      </c>
      <c r="G216" s="204" t="s">
        <v>168</v>
      </c>
      <c r="H216" s="205">
        <v>450</v>
      </c>
      <c r="I216" s="206"/>
      <c r="J216" s="207">
        <f>ROUND(I216*H216,2)</f>
        <v>0</v>
      </c>
      <c r="K216" s="208"/>
      <c r="L216" s="36"/>
      <c r="M216" s="209" t="s">
        <v>1</v>
      </c>
      <c r="N216" s="210" t="s">
        <v>40</v>
      </c>
      <c r="O216" s="68"/>
      <c r="P216" s="211">
        <f>O216*H216</f>
        <v>0</v>
      </c>
      <c r="Q216" s="211">
        <v>0</v>
      </c>
      <c r="R216" s="211">
        <f>Q216*H216</f>
        <v>0</v>
      </c>
      <c r="S216" s="211">
        <v>0</v>
      </c>
      <c r="T216" s="212">
        <f>S216*H216</f>
        <v>0</v>
      </c>
      <c r="U216" s="31"/>
      <c r="V216" s="31"/>
      <c r="W216" s="31"/>
      <c r="X216" s="31"/>
      <c r="Y216" s="31"/>
      <c r="Z216" s="31"/>
      <c r="AA216" s="31"/>
      <c r="AB216" s="31"/>
      <c r="AC216" s="31"/>
      <c r="AD216" s="31"/>
      <c r="AE216" s="31"/>
      <c r="AR216" s="213" t="s">
        <v>169</v>
      </c>
      <c r="AT216" s="213" t="s">
        <v>139</v>
      </c>
      <c r="AU216" s="213" t="s">
        <v>85</v>
      </c>
      <c r="AY216" s="14" t="s">
        <v>136</v>
      </c>
      <c r="BE216" s="214">
        <f>IF(N216="základní",J216,0)</f>
        <v>0</v>
      </c>
      <c r="BF216" s="214">
        <f>IF(N216="snížená",J216,0)</f>
        <v>0</v>
      </c>
      <c r="BG216" s="214">
        <f>IF(N216="zákl. přenesená",J216,0)</f>
        <v>0</v>
      </c>
      <c r="BH216" s="214">
        <f>IF(N216="sníž. přenesená",J216,0)</f>
        <v>0</v>
      </c>
      <c r="BI216" s="214">
        <f>IF(N216="nulová",J216,0)</f>
        <v>0</v>
      </c>
      <c r="BJ216" s="14" t="s">
        <v>83</v>
      </c>
      <c r="BK216" s="214">
        <f>ROUND(I216*H216,2)</f>
        <v>0</v>
      </c>
      <c r="BL216" s="14" t="s">
        <v>169</v>
      </c>
      <c r="BM216" s="213" t="s">
        <v>648</v>
      </c>
    </row>
    <row r="217" spans="1:65" s="2" customFormat="1" ht="21.75" customHeight="1">
      <c r="A217" s="31"/>
      <c r="B217" s="32"/>
      <c r="C217" s="201" t="s">
        <v>344</v>
      </c>
      <c r="D217" s="201" t="s">
        <v>139</v>
      </c>
      <c r="E217" s="202" t="s">
        <v>368</v>
      </c>
      <c r="F217" s="203" t="s">
        <v>369</v>
      </c>
      <c r="G217" s="204" t="s">
        <v>168</v>
      </c>
      <c r="H217" s="205">
        <v>160</v>
      </c>
      <c r="I217" s="206"/>
      <c r="J217" s="207">
        <f>ROUND(I217*H217,2)</f>
        <v>0</v>
      </c>
      <c r="K217" s="208"/>
      <c r="L217" s="36"/>
      <c r="M217" s="209" t="s">
        <v>1</v>
      </c>
      <c r="N217" s="210" t="s">
        <v>40</v>
      </c>
      <c r="O217" s="68"/>
      <c r="P217" s="211">
        <f>O217*H217</f>
        <v>0</v>
      </c>
      <c r="Q217" s="211">
        <v>0</v>
      </c>
      <c r="R217" s="211">
        <f>Q217*H217</f>
        <v>0</v>
      </c>
      <c r="S217" s="211">
        <v>0</v>
      </c>
      <c r="T217" s="212">
        <f>S217*H217</f>
        <v>0</v>
      </c>
      <c r="U217" s="31"/>
      <c r="V217" s="31"/>
      <c r="W217" s="31"/>
      <c r="X217" s="31"/>
      <c r="Y217" s="31"/>
      <c r="Z217" s="31"/>
      <c r="AA217" s="31"/>
      <c r="AB217" s="31"/>
      <c r="AC217" s="31"/>
      <c r="AD217" s="31"/>
      <c r="AE217" s="31"/>
      <c r="AR217" s="213" t="s">
        <v>169</v>
      </c>
      <c r="AT217" s="213" t="s">
        <v>139</v>
      </c>
      <c r="AU217" s="213" t="s">
        <v>85</v>
      </c>
      <c r="AY217" s="14" t="s">
        <v>136</v>
      </c>
      <c r="BE217" s="214">
        <f>IF(N217="základní",J217,0)</f>
        <v>0</v>
      </c>
      <c r="BF217" s="214">
        <f>IF(N217="snížená",J217,0)</f>
        <v>0</v>
      </c>
      <c r="BG217" s="214">
        <f>IF(N217="zákl. přenesená",J217,0)</f>
        <v>0</v>
      </c>
      <c r="BH217" s="214">
        <f>IF(N217="sníž. přenesená",J217,0)</f>
        <v>0</v>
      </c>
      <c r="BI217" s="214">
        <f>IF(N217="nulová",J217,0)</f>
        <v>0</v>
      </c>
      <c r="BJ217" s="14" t="s">
        <v>83</v>
      </c>
      <c r="BK217" s="214">
        <f>ROUND(I217*H217,2)</f>
        <v>0</v>
      </c>
      <c r="BL217" s="14" t="s">
        <v>169</v>
      </c>
      <c r="BM217" s="213" t="s">
        <v>649</v>
      </c>
    </row>
    <row r="218" spans="1:65" s="12" customFormat="1" ht="22.8" customHeight="1">
      <c r="B218" s="185"/>
      <c r="C218" s="186"/>
      <c r="D218" s="187" t="s">
        <v>74</v>
      </c>
      <c r="E218" s="199" t="s">
        <v>370</v>
      </c>
      <c r="F218" s="199" t="s">
        <v>371</v>
      </c>
      <c r="G218" s="186"/>
      <c r="H218" s="186"/>
      <c r="I218" s="189"/>
      <c r="J218" s="200">
        <f>BK218</f>
        <v>0</v>
      </c>
      <c r="K218" s="186"/>
      <c r="L218" s="191"/>
      <c r="M218" s="192"/>
      <c r="N218" s="193"/>
      <c r="O218" s="193"/>
      <c r="P218" s="194">
        <f>SUM(P219:P226)</f>
        <v>0</v>
      </c>
      <c r="Q218" s="193"/>
      <c r="R218" s="194">
        <f>SUM(R219:R226)</f>
        <v>0</v>
      </c>
      <c r="S218" s="193"/>
      <c r="T218" s="195">
        <f>SUM(T219:T226)</f>
        <v>0</v>
      </c>
      <c r="AR218" s="196" t="s">
        <v>146</v>
      </c>
      <c r="AT218" s="197" t="s">
        <v>74</v>
      </c>
      <c r="AU218" s="197" t="s">
        <v>83</v>
      </c>
      <c r="AY218" s="196" t="s">
        <v>136</v>
      </c>
      <c r="BK218" s="198">
        <f>SUM(BK219:BK226)</f>
        <v>0</v>
      </c>
    </row>
    <row r="219" spans="1:65" s="2" customFormat="1" ht="16.5" customHeight="1">
      <c r="A219" s="31"/>
      <c r="B219" s="32"/>
      <c r="C219" s="201" t="s">
        <v>347</v>
      </c>
      <c r="D219" s="201" t="s">
        <v>139</v>
      </c>
      <c r="E219" s="202" t="s">
        <v>373</v>
      </c>
      <c r="F219" s="203" t="s">
        <v>374</v>
      </c>
      <c r="G219" s="204" t="s">
        <v>287</v>
      </c>
      <c r="H219" s="205">
        <v>1</v>
      </c>
      <c r="I219" s="206"/>
      <c r="J219" s="207">
        <f t="shared" ref="J219:J226" si="40">ROUND(I219*H219,2)</f>
        <v>0</v>
      </c>
      <c r="K219" s="208"/>
      <c r="L219" s="36"/>
      <c r="M219" s="209" t="s">
        <v>1</v>
      </c>
      <c r="N219" s="210" t="s">
        <v>40</v>
      </c>
      <c r="O219" s="68"/>
      <c r="P219" s="211">
        <f t="shared" ref="P219:P226" si="41">O219*H219</f>
        <v>0</v>
      </c>
      <c r="Q219" s="211">
        <v>0</v>
      </c>
      <c r="R219" s="211">
        <f t="shared" ref="R219:R226" si="42">Q219*H219</f>
        <v>0</v>
      </c>
      <c r="S219" s="211">
        <v>0</v>
      </c>
      <c r="T219" s="212">
        <f t="shared" ref="T219:T226" si="43">S219*H219</f>
        <v>0</v>
      </c>
      <c r="U219" s="31"/>
      <c r="V219" s="31"/>
      <c r="W219" s="31"/>
      <c r="X219" s="31"/>
      <c r="Y219" s="31"/>
      <c r="Z219" s="31"/>
      <c r="AA219" s="31"/>
      <c r="AB219" s="31"/>
      <c r="AC219" s="31"/>
      <c r="AD219" s="31"/>
      <c r="AE219" s="31"/>
      <c r="AR219" s="213" t="s">
        <v>169</v>
      </c>
      <c r="AT219" s="213" t="s">
        <v>139</v>
      </c>
      <c r="AU219" s="213" t="s">
        <v>85</v>
      </c>
      <c r="AY219" s="14" t="s">
        <v>136</v>
      </c>
      <c r="BE219" s="214">
        <f t="shared" ref="BE219:BE226" si="44">IF(N219="základní",J219,0)</f>
        <v>0</v>
      </c>
      <c r="BF219" s="214">
        <f t="shared" ref="BF219:BF226" si="45">IF(N219="snížená",J219,0)</f>
        <v>0</v>
      </c>
      <c r="BG219" s="214">
        <f t="shared" ref="BG219:BG226" si="46">IF(N219="zákl. přenesená",J219,0)</f>
        <v>0</v>
      </c>
      <c r="BH219" s="214">
        <f t="shared" ref="BH219:BH226" si="47">IF(N219="sníž. přenesená",J219,0)</f>
        <v>0</v>
      </c>
      <c r="BI219" s="214">
        <f t="shared" ref="BI219:BI226" si="48">IF(N219="nulová",J219,0)</f>
        <v>0</v>
      </c>
      <c r="BJ219" s="14" t="s">
        <v>83</v>
      </c>
      <c r="BK219" s="214">
        <f t="shared" ref="BK219:BK226" si="49">ROUND(I219*H219,2)</f>
        <v>0</v>
      </c>
      <c r="BL219" s="14" t="s">
        <v>169</v>
      </c>
      <c r="BM219" s="213" t="s">
        <v>650</v>
      </c>
    </row>
    <row r="220" spans="1:65" s="2" customFormat="1" ht="21.75" customHeight="1">
      <c r="A220" s="31"/>
      <c r="B220" s="32"/>
      <c r="C220" s="201" t="s">
        <v>361</v>
      </c>
      <c r="D220" s="201" t="s">
        <v>139</v>
      </c>
      <c r="E220" s="202" t="s">
        <v>376</v>
      </c>
      <c r="F220" s="203" t="s">
        <v>377</v>
      </c>
      <c r="G220" s="204" t="s">
        <v>378</v>
      </c>
      <c r="H220" s="205">
        <v>1</v>
      </c>
      <c r="I220" s="206"/>
      <c r="J220" s="207">
        <f t="shared" si="40"/>
        <v>0</v>
      </c>
      <c r="K220" s="208"/>
      <c r="L220" s="36"/>
      <c r="M220" s="209" t="s">
        <v>1</v>
      </c>
      <c r="N220" s="210" t="s">
        <v>40</v>
      </c>
      <c r="O220" s="68"/>
      <c r="P220" s="211">
        <f t="shared" si="41"/>
        <v>0</v>
      </c>
      <c r="Q220" s="211">
        <v>0</v>
      </c>
      <c r="R220" s="211">
        <f t="shared" si="42"/>
        <v>0</v>
      </c>
      <c r="S220" s="211">
        <v>0</v>
      </c>
      <c r="T220" s="212">
        <f t="shared" si="43"/>
        <v>0</v>
      </c>
      <c r="U220" s="31"/>
      <c r="V220" s="31"/>
      <c r="W220" s="31"/>
      <c r="X220" s="31"/>
      <c r="Y220" s="31"/>
      <c r="Z220" s="31"/>
      <c r="AA220" s="31"/>
      <c r="AB220" s="31"/>
      <c r="AC220" s="31"/>
      <c r="AD220" s="31"/>
      <c r="AE220" s="31"/>
      <c r="AR220" s="213" t="s">
        <v>169</v>
      </c>
      <c r="AT220" s="213" t="s">
        <v>139</v>
      </c>
      <c r="AU220" s="213" t="s">
        <v>85</v>
      </c>
      <c r="AY220" s="14" t="s">
        <v>136</v>
      </c>
      <c r="BE220" s="214">
        <f t="shared" si="44"/>
        <v>0</v>
      </c>
      <c r="BF220" s="214">
        <f t="shared" si="45"/>
        <v>0</v>
      </c>
      <c r="BG220" s="214">
        <f t="shared" si="46"/>
        <v>0</v>
      </c>
      <c r="BH220" s="214">
        <f t="shared" si="47"/>
        <v>0</v>
      </c>
      <c r="BI220" s="214">
        <f t="shared" si="48"/>
        <v>0</v>
      </c>
      <c r="BJ220" s="14" t="s">
        <v>83</v>
      </c>
      <c r="BK220" s="214">
        <f t="shared" si="49"/>
        <v>0</v>
      </c>
      <c r="BL220" s="14" t="s">
        <v>169</v>
      </c>
      <c r="BM220" s="213" t="s">
        <v>651</v>
      </c>
    </row>
    <row r="221" spans="1:65" s="2" customFormat="1" ht="21.75" customHeight="1">
      <c r="A221" s="31"/>
      <c r="B221" s="32"/>
      <c r="C221" s="201" t="s">
        <v>364</v>
      </c>
      <c r="D221" s="201" t="s">
        <v>139</v>
      </c>
      <c r="E221" s="202" t="s">
        <v>380</v>
      </c>
      <c r="F221" s="203" t="s">
        <v>381</v>
      </c>
      <c r="G221" s="204" t="s">
        <v>382</v>
      </c>
      <c r="H221" s="205">
        <v>1</v>
      </c>
      <c r="I221" s="206"/>
      <c r="J221" s="207">
        <f t="shared" si="40"/>
        <v>0</v>
      </c>
      <c r="K221" s="208"/>
      <c r="L221" s="36"/>
      <c r="M221" s="209" t="s">
        <v>1</v>
      </c>
      <c r="N221" s="210" t="s">
        <v>40</v>
      </c>
      <c r="O221" s="68"/>
      <c r="P221" s="211">
        <f t="shared" si="41"/>
        <v>0</v>
      </c>
      <c r="Q221" s="211">
        <v>0</v>
      </c>
      <c r="R221" s="211">
        <f t="shared" si="42"/>
        <v>0</v>
      </c>
      <c r="S221" s="211">
        <v>0</v>
      </c>
      <c r="T221" s="212">
        <f t="shared" si="43"/>
        <v>0</v>
      </c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  <c r="AE221" s="31"/>
      <c r="AR221" s="213" t="s">
        <v>169</v>
      </c>
      <c r="AT221" s="213" t="s">
        <v>139</v>
      </c>
      <c r="AU221" s="213" t="s">
        <v>85</v>
      </c>
      <c r="AY221" s="14" t="s">
        <v>136</v>
      </c>
      <c r="BE221" s="214">
        <f t="shared" si="44"/>
        <v>0</v>
      </c>
      <c r="BF221" s="214">
        <f t="shared" si="45"/>
        <v>0</v>
      </c>
      <c r="BG221" s="214">
        <f t="shared" si="46"/>
        <v>0</v>
      </c>
      <c r="BH221" s="214">
        <f t="shared" si="47"/>
        <v>0</v>
      </c>
      <c r="BI221" s="214">
        <f t="shared" si="48"/>
        <v>0</v>
      </c>
      <c r="BJ221" s="14" t="s">
        <v>83</v>
      </c>
      <c r="BK221" s="214">
        <f t="shared" si="49"/>
        <v>0</v>
      </c>
      <c r="BL221" s="14" t="s">
        <v>169</v>
      </c>
      <c r="BM221" s="213" t="s">
        <v>652</v>
      </c>
    </row>
    <row r="222" spans="1:65" s="2" customFormat="1" ht="21.75" customHeight="1">
      <c r="A222" s="31"/>
      <c r="B222" s="32"/>
      <c r="C222" s="201" t="s">
        <v>367</v>
      </c>
      <c r="D222" s="201" t="s">
        <v>139</v>
      </c>
      <c r="E222" s="202" t="s">
        <v>384</v>
      </c>
      <c r="F222" s="203" t="s">
        <v>385</v>
      </c>
      <c r="G222" s="204" t="s">
        <v>386</v>
      </c>
      <c r="H222" s="205">
        <v>1</v>
      </c>
      <c r="I222" s="206"/>
      <c r="J222" s="207">
        <f t="shared" si="40"/>
        <v>0</v>
      </c>
      <c r="K222" s="208"/>
      <c r="L222" s="36"/>
      <c r="M222" s="209" t="s">
        <v>1</v>
      </c>
      <c r="N222" s="210" t="s">
        <v>40</v>
      </c>
      <c r="O222" s="68"/>
      <c r="P222" s="211">
        <f t="shared" si="41"/>
        <v>0</v>
      </c>
      <c r="Q222" s="211">
        <v>0</v>
      </c>
      <c r="R222" s="211">
        <f t="shared" si="42"/>
        <v>0</v>
      </c>
      <c r="S222" s="211">
        <v>0</v>
      </c>
      <c r="T222" s="212">
        <f t="shared" si="43"/>
        <v>0</v>
      </c>
      <c r="U222" s="31"/>
      <c r="V222" s="31"/>
      <c r="W222" s="31"/>
      <c r="X222" s="31"/>
      <c r="Y222" s="31"/>
      <c r="Z222" s="31"/>
      <c r="AA222" s="31"/>
      <c r="AB222" s="31"/>
      <c r="AC222" s="31"/>
      <c r="AD222" s="31"/>
      <c r="AE222" s="31"/>
      <c r="AR222" s="213" t="s">
        <v>169</v>
      </c>
      <c r="AT222" s="213" t="s">
        <v>139</v>
      </c>
      <c r="AU222" s="213" t="s">
        <v>85</v>
      </c>
      <c r="AY222" s="14" t="s">
        <v>136</v>
      </c>
      <c r="BE222" s="214">
        <f t="shared" si="44"/>
        <v>0</v>
      </c>
      <c r="BF222" s="214">
        <f t="shared" si="45"/>
        <v>0</v>
      </c>
      <c r="BG222" s="214">
        <f t="shared" si="46"/>
        <v>0</v>
      </c>
      <c r="BH222" s="214">
        <f t="shared" si="47"/>
        <v>0</v>
      </c>
      <c r="BI222" s="214">
        <f t="shared" si="48"/>
        <v>0</v>
      </c>
      <c r="BJ222" s="14" t="s">
        <v>83</v>
      </c>
      <c r="BK222" s="214">
        <f t="shared" si="49"/>
        <v>0</v>
      </c>
      <c r="BL222" s="14" t="s">
        <v>169</v>
      </c>
      <c r="BM222" s="213" t="s">
        <v>653</v>
      </c>
    </row>
    <row r="223" spans="1:65" s="2" customFormat="1" ht="21.75" customHeight="1">
      <c r="A223" s="31"/>
      <c r="B223" s="32"/>
      <c r="C223" s="201" t="s">
        <v>372</v>
      </c>
      <c r="D223" s="201" t="s">
        <v>139</v>
      </c>
      <c r="E223" s="202" t="s">
        <v>388</v>
      </c>
      <c r="F223" s="203" t="s">
        <v>389</v>
      </c>
      <c r="G223" s="204" t="s">
        <v>390</v>
      </c>
      <c r="H223" s="205">
        <v>1</v>
      </c>
      <c r="I223" s="206"/>
      <c r="J223" s="207">
        <f t="shared" si="40"/>
        <v>0</v>
      </c>
      <c r="K223" s="208"/>
      <c r="L223" s="36"/>
      <c r="M223" s="209" t="s">
        <v>1</v>
      </c>
      <c r="N223" s="210" t="s">
        <v>40</v>
      </c>
      <c r="O223" s="68"/>
      <c r="P223" s="211">
        <f t="shared" si="41"/>
        <v>0</v>
      </c>
      <c r="Q223" s="211">
        <v>0</v>
      </c>
      <c r="R223" s="211">
        <f t="shared" si="42"/>
        <v>0</v>
      </c>
      <c r="S223" s="211">
        <v>0</v>
      </c>
      <c r="T223" s="212">
        <f t="shared" si="43"/>
        <v>0</v>
      </c>
      <c r="U223" s="31"/>
      <c r="V223" s="31"/>
      <c r="W223" s="31"/>
      <c r="X223" s="31"/>
      <c r="Y223" s="31"/>
      <c r="Z223" s="31"/>
      <c r="AA223" s="31"/>
      <c r="AB223" s="31"/>
      <c r="AC223" s="31"/>
      <c r="AD223" s="31"/>
      <c r="AE223" s="31"/>
      <c r="AR223" s="213" t="s">
        <v>169</v>
      </c>
      <c r="AT223" s="213" t="s">
        <v>139</v>
      </c>
      <c r="AU223" s="213" t="s">
        <v>85</v>
      </c>
      <c r="AY223" s="14" t="s">
        <v>136</v>
      </c>
      <c r="BE223" s="214">
        <f t="shared" si="44"/>
        <v>0</v>
      </c>
      <c r="BF223" s="214">
        <f t="shared" si="45"/>
        <v>0</v>
      </c>
      <c r="BG223" s="214">
        <f t="shared" si="46"/>
        <v>0</v>
      </c>
      <c r="BH223" s="214">
        <f t="shared" si="47"/>
        <v>0</v>
      </c>
      <c r="BI223" s="214">
        <f t="shared" si="48"/>
        <v>0</v>
      </c>
      <c r="BJ223" s="14" t="s">
        <v>83</v>
      </c>
      <c r="BK223" s="214">
        <f t="shared" si="49"/>
        <v>0</v>
      </c>
      <c r="BL223" s="14" t="s">
        <v>169</v>
      </c>
      <c r="BM223" s="213" t="s">
        <v>654</v>
      </c>
    </row>
    <row r="224" spans="1:65" s="2" customFormat="1" ht="21.75" customHeight="1">
      <c r="A224" s="31"/>
      <c r="B224" s="32"/>
      <c r="C224" s="201" t="s">
        <v>375</v>
      </c>
      <c r="D224" s="201" t="s">
        <v>139</v>
      </c>
      <c r="E224" s="202" t="s">
        <v>392</v>
      </c>
      <c r="F224" s="203" t="s">
        <v>393</v>
      </c>
      <c r="G224" s="204" t="s">
        <v>390</v>
      </c>
      <c r="H224" s="205">
        <v>1</v>
      </c>
      <c r="I224" s="206"/>
      <c r="J224" s="207">
        <f t="shared" si="40"/>
        <v>0</v>
      </c>
      <c r="K224" s="208"/>
      <c r="L224" s="36"/>
      <c r="M224" s="209" t="s">
        <v>1</v>
      </c>
      <c r="N224" s="210" t="s">
        <v>40</v>
      </c>
      <c r="O224" s="68"/>
      <c r="P224" s="211">
        <f t="shared" si="41"/>
        <v>0</v>
      </c>
      <c r="Q224" s="211">
        <v>0</v>
      </c>
      <c r="R224" s="211">
        <f t="shared" si="42"/>
        <v>0</v>
      </c>
      <c r="S224" s="211">
        <v>0</v>
      </c>
      <c r="T224" s="212">
        <f t="shared" si="43"/>
        <v>0</v>
      </c>
      <c r="U224" s="31"/>
      <c r="V224" s="31"/>
      <c r="W224" s="31"/>
      <c r="X224" s="31"/>
      <c r="Y224" s="31"/>
      <c r="Z224" s="31"/>
      <c r="AA224" s="31"/>
      <c r="AB224" s="31"/>
      <c r="AC224" s="31"/>
      <c r="AD224" s="31"/>
      <c r="AE224" s="31"/>
      <c r="AR224" s="213" t="s">
        <v>169</v>
      </c>
      <c r="AT224" s="213" t="s">
        <v>139</v>
      </c>
      <c r="AU224" s="213" t="s">
        <v>85</v>
      </c>
      <c r="AY224" s="14" t="s">
        <v>136</v>
      </c>
      <c r="BE224" s="214">
        <f t="shared" si="44"/>
        <v>0</v>
      </c>
      <c r="BF224" s="214">
        <f t="shared" si="45"/>
        <v>0</v>
      </c>
      <c r="BG224" s="214">
        <f t="shared" si="46"/>
        <v>0</v>
      </c>
      <c r="BH224" s="214">
        <f t="shared" si="47"/>
        <v>0</v>
      </c>
      <c r="BI224" s="214">
        <f t="shared" si="48"/>
        <v>0</v>
      </c>
      <c r="BJ224" s="14" t="s">
        <v>83</v>
      </c>
      <c r="BK224" s="214">
        <f t="shared" si="49"/>
        <v>0</v>
      </c>
      <c r="BL224" s="14" t="s">
        <v>169</v>
      </c>
      <c r="BM224" s="213" t="s">
        <v>655</v>
      </c>
    </row>
    <row r="225" spans="1:65" s="2" customFormat="1" ht="16.5" customHeight="1">
      <c r="A225" s="31"/>
      <c r="B225" s="32"/>
      <c r="C225" s="201" t="s">
        <v>379</v>
      </c>
      <c r="D225" s="201" t="s">
        <v>139</v>
      </c>
      <c r="E225" s="202" t="s">
        <v>395</v>
      </c>
      <c r="F225" s="203" t="s">
        <v>396</v>
      </c>
      <c r="G225" s="204" t="s">
        <v>390</v>
      </c>
      <c r="H225" s="205">
        <v>1</v>
      </c>
      <c r="I225" s="206"/>
      <c r="J225" s="207">
        <f t="shared" si="40"/>
        <v>0</v>
      </c>
      <c r="K225" s="208"/>
      <c r="L225" s="36"/>
      <c r="M225" s="209" t="s">
        <v>1</v>
      </c>
      <c r="N225" s="210" t="s">
        <v>40</v>
      </c>
      <c r="O225" s="68"/>
      <c r="P225" s="211">
        <f t="shared" si="41"/>
        <v>0</v>
      </c>
      <c r="Q225" s="211">
        <v>0</v>
      </c>
      <c r="R225" s="211">
        <f t="shared" si="42"/>
        <v>0</v>
      </c>
      <c r="S225" s="211">
        <v>0</v>
      </c>
      <c r="T225" s="212">
        <f t="shared" si="43"/>
        <v>0</v>
      </c>
      <c r="U225" s="31"/>
      <c r="V225" s="31"/>
      <c r="W225" s="31"/>
      <c r="X225" s="31"/>
      <c r="Y225" s="31"/>
      <c r="Z225" s="31"/>
      <c r="AA225" s="31"/>
      <c r="AB225" s="31"/>
      <c r="AC225" s="31"/>
      <c r="AD225" s="31"/>
      <c r="AE225" s="31"/>
      <c r="AR225" s="213" t="s">
        <v>169</v>
      </c>
      <c r="AT225" s="213" t="s">
        <v>139</v>
      </c>
      <c r="AU225" s="213" t="s">
        <v>85</v>
      </c>
      <c r="AY225" s="14" t="s">
        <v>136</v>
      </c>
      <c r="BE225" s="214">
        <f t="shared" si="44"/>
        <v>0</v>
      </c>
      <c r="BF225" s="214">
        <f t="shared" si="45"/>
        <v>0</v>
      </c>
      <c r="BG225" s="214">
        <f t="shared" si="46"/>
        <v>0</v>
      </c>
      <c r="BH225" s="214">
        <f t="shared" si="47"/>
        <v>0</v>
      </c>
      <c r="BI225" s="214">
        <f t="shared" si="48"/>
        <v>0</v>
      </c>
      <c r="BJ225" s="14" t="s">
        <v>83</v>
      </c>
      <c r="BK225" s="214">
        <f t="shared" si="49"/>
        <v>0</v>
      </c>
      <c r="BL225" s="14" t="s">
        <v>169</v>
      </c>
      <c r="BM225" s="213" t="s">
        <v>656</v>
      </c>
    </row>
    <row r="226" spans="1:65" s="2" customFormat="1" ht="16.5" customHeight="1">
      <c r="A226" s="31"/>
      <c r="B226" s="32"/>
      <c r="C226" s="201" t="s">
        <v>383</v>
      </c>
      <c r="D226" s="201" t="s">
        <v>139</v>
      </c>
      <c r="E226" s="202" t="s">
        <v>398</v>
      </c>
      <c r="F226" s="203" t="s">
        <v>399</v>
      </c>
      <c r="G226" s="204" t="s">
        <v>187</v>
      </c>
      <c r="H226" s="205">
        <v>1</v>
      </c>
      <c r="I226" s="206"/>
      <c r="J226" s="207">
        <f t="shared" si="40"/>
        <v>0</v>
      </c>
      <c r="K226" s="208"/>
      <c r="L226" s="36"/>
      <c r="M226" s="209" t="s">
        <v>1</v>
      </c>
      <c r="N226" s="210" t="s">
        <v>40</v>
      </c>
      <c r="O226" s="68"/>
      <c r="P226" s="211">
        <f t="shared" si="41"/>
        <v>0</v>
      </c>
      <c r="Q226" s="211">
        <v>0</v>
      </c>
      <c r="R226" s="211">
        <f t="shared" si="42"/>
        <v>0</v>
      </c>
      <c r="S226" s="211">
        <v>0</v>
      </c>
      <c r="T226" s="212">
        <f t="shared" si="43"/>
        <v>0</v>
      </c>
      <c r="U226" s="31"/>
      <c r="V226" s="31"/>
      <c r="W226" s="31"/>
      <c r="X226" s="31"/>
      <c r="Y226" s="31"/>
      <c r="Z226" s="31"/>
      <c r="AA226" s="31"/>
      <c r="AB226" s="31"/>
      <c r="AC226" s="31"/>
      <c r="AD226" s="31"/>
      <c r="AE226" s="31"/>
      <c r="AR226" s="213" t="s">
        <v>169</v>
      </c>
      <c r="AT226" s="213" t="s">
        <v>139</v>
      </c>
      <c r="AU226" s="213" t="s">
        <v>85</v>
      </c>
      <c r="AY226" s="14" t="s">
        <v>136</v>
      </c>
      <c r="BE226" s="214">
        <f t="shared" si="44"/>
        <v>0</v>
      </c>
      <c r="BF226" s="214">
        <f t="shared" si="45"/>
        <v>0</v>
      </c>
      <c r="BG226" s="214">
        <f t="shared" si="46"/>
        <v>0</v>
      </c>
      <c r="BH226" s="214">
        <f t="shared" si="47"/>
        <v>0</v>
      </c>
      <c r="BI226" s="214">
        <f t="shared" si="48"/>
        <v>0</v>
      </c>
      <c r="BJ226" s="14" t="s">
        <v>83</v>
      </c>
      <c r="BK226" s="214">
        <f t="shared" si="49"/>
        <v>0</v>
      </c>
      <c r="BL226" s="14" t="s">
        <v>169</v>
      </c>
      <c r="BM226" s="213" t="s">
        <v>657</v>
      </c>
    </row>
    <row r="227" spans="1:65" s="12" customFormat="1" ht="22.8" customHeight="1">
      <c r="B227" s="185"/>
      <c r="C227" s="186"/>
      <c r="D227" s="187" t="s">
        <v>74</v>
      </c>
      <c r="E227" s="199" t="s">
        <v>400</v>
      </c>
      <c r="F227" s="199" t="s">
        <v>401</v>
      </c>
      <c r="G227" s="186"/>
      <c r="H227" s="186"/>
      <c r="I227" s="189"/>
      <c r="J227" s="200">
        <f>BK227</f>
        <v>0</v>
      </c>
      <c r="K227" s="186"/>
      <c r="L227" s="191"/>
      <c r="M227" s="192"/>
      <c r="N227" s="193"/>
      <c r="O227" s="193"/>
      <c r="P227" s="194">
        <f>SUM(P228:P233)</f>
        <v>0</v>
      </c>
      <c r="Q227" s="193"/>
      <c r="R227" s="194">
        <f>SUM(R228:R233)</f>
        <v>0</v>
      </c>
      <c r="S227" s="193"/>
      <c r="T227" s="195">
        <f>SUM(T228:T233)</f>
        <v>0</v>
      </c>
      <c r="AR227" s="196" t="s">
        <v>143</v>
      </c>
      <c r="AT227" s="197" t="s">
        <v>74</v>
      </c>
      <c r="AU227" s="197" t="s">
        <v>83</v>
      </c>
      <c r="AY227" s="196" t="s">
        <v>136</v>
      </c>
      <c r="BK227" s="198">
        <f>SUM(BK228:BK233)</f>
        <v>0</v>
      </c>
    </row>
    <row r="228" spans="1:65" s="2" customFormat="1" ht="16.5" customHeight="1">
      <c r="A228" s="31"/>
      <c r="B228" s="32"/>
      <c r="C228" s="201" t="s">
        <v>387</v>
      </c>
      <c r="D228" s="201" t="s">
        <v>139</v>
      </c>
      <c r="E228" s="202" t="s">
        <v>403</v>
      </c>
      <c r="F228" s="203" t="s">
        <v>404</v>
      </c>
      <c r="G228" s="204" t="s">
        <v>405</v>
      </c>
      <c r="H228" s="205">
        <v>64</v>
      </c>
      <c r="I228" s="206"/>
      <c r="J228" s="207">
        <f t="shared" ref="J228:J233" si="50">ROUND(I228*H228,2)</f>
        <v>0</v>
      </c>
      <c r="K228" s="208"/>
      <c r="L228" s="36"/>
      <c r="M228" s="209" t="s">
        <v>1</v>
      </c>
      <c r="N228" s="210" t="s">
        <v>40</v>
      </c>
      <c r="O228" s="68"/>
      <c r="P228" s="211">
        <f t="shared" ref="P228:P233" si="51">O228*H228</f>
        <v>0</v>
      </c>
      <c r="Q228" s="211">
        <v>0</v>
      </c>
      <c r="R228" s="211">
        <f t="shared" ref="R228:R233" si="52">Q228*H228</f>
        <v>0</v>
      </c>
      <c r="S228" s="211">
        <v>0</v>
      </c>
      <c r="T228" s="212">
        <f t="shared" ref="T228:T233" si="53">S228*H228</f>
        <v>0</v>
      </c>
      <c r="U228" s="31"/>
      <c r="V228" s="31"/>
      <c r="W228" s="31"/>
      <c r="X228" s="31"/>
      <c r="Y228" s="31"/>
      <c r="Z228" s="31"/>
      <c r="AA228" s="31"/>
      <c r="AB228" s="31"/>
      <c r="AC228" s="31"/>
      <c r="AD228" s="31"/>
      <c r="AE228" s="31"/>
      <c r="AR228" s="213" t="s">
        <v>406</v>
      </c>
      <c r="AT228" s="213" t="s">
        <v>139</v>
      </c>
      <c r="AU228" s="213" t="s">
        <v>85</v>
      </c>
      <c r="AY228" s="14" t="s">
        <v>136</v>
      </c>
      <c r="BE228" s="214">
        <f t="shared" ref="BE228:BE233" si="54">IF(N228="základní",J228,0)</f>
        <v>0</v>
      </c>
      <c r="BF228" s="214">
        <f t="shared" ref="BF228:BF233" si="55">IF(N228="snížená",J228,0)</f>
        <v>0</v>
      </c>
      <c r="BG228" s="214">
        <f t="shared" ref="BG228:BG233" si="56">IF(N228="zákl. přenesená",J228,0)</f>
        <v>0</v>
      </c>
      <c r="BH228" s="214">
        <f t="shared" ref="BH228:BH233" si="57">IF(N228="sníž. přenesená",J228,0)</f>
        <v>0</v>
      </c>
      <c r="BI228" s="214">
        <f t="shared" ref="BI228:BI233" si="58">IF(N228="nulová",J228,0)</f>
        <v>0</v>
      </c>
      <c r="BJ228" s="14" t="s">
        <v>83</v>
      </c>
      <c r="BK228" s="214">
        <f t="shared" ref="BK228:BK233" si="59">ROUND(I228*H228,2)</f>
        <v>0</v>
      </c>
      <c r="BL228" s="14" t="s">
        <v>406</v>
      </c>
      <c r="BM228" s="213" t="s">
        <v>658</v>
      </c>
    </row>
    <row r="229" spans="1:65" s="2" customFormat="1" ht="16.5" customHeight="1">
      <c r="A229" s="31"/>
      <c r="B229" s="32"/>
      <c r="C229" s="201" t="s">
        <v>391</v>
      </c>
      <c r="D229" s="201" t="s">
        <v>139</v>
      </c>
      <c r="E229" s="202" t="s">
        <v>408</v>
      </c>
      <c r="F229" s="203" t="s">
        <v>409</v>
      </c>
      <c r="G229" s="204" t="s">
        <v>405</v>
      </c>
      <c r="H229" s="205">
        <v>64</v>
      </c>
      <c r="I229" s="206"/>
      <c r="J229" s="207">
        <f t="shared" si="50"/>
        <v>0</v>
      </c>
      <c r="K229" s="208"/>
      <c r="L229" s="36"/>
      <c r="M229" s="209" t="s">
        <v>1</v>
      </c>
      <c r="N229" s="210" t="s">
        <v>40</v>
      </c>
      <c r="O229" s="68"/>
      <c r="P229" s="211">
        <f t="shared" si="51"/>
        <v>0</v>
      </c>
      <c r="Q229" s="211">
        <v>0</v>
      </c>
      <c r="R229" s="211">
        <f t="shared" si="52"/>
        <v>0</v>
      </c>
      <c r="S229" s="211">
        <v>0</v>
      </c>
      <c r="T229" s="212">
        <f t="shared" si="53"/>
        <v>0</v>
      </c>
      <c r="U229" s="31"/>
      <c r="V229" s="31"/>
      <c r="W229" s="31"/>
      <c r="X229" s="31"/>
      <c r="Y229" s="31"/>
      <c r="Z229" s="31"/>
      <c r="AA229" s="31"/>
      <c r="AB229" s="31"/>
      <c r="AC229" s="31"/>
      <c r="AD229" s="31"/>
      <c r="AE229" s="31"/>
      <c r="AR229" s="213" t="s">
        <v>406</v>
      </c>
      <c r="AT229" s="213" t="s">
        <v>139</v>
      </c>
      <c r="AU229" s="213" t="s">
        <v>85</v>
      </c>
      <c r="AY229" s="14" t="s">
        <v>136</v>
      </c>
      <c r="BE229" s="214">
        <f t="shared" si="54"/>
        <v>0</v>
      </c>
      <c r="BF229" s="214">
        <f t="shared" si="55"/>
        <v>0</v>
      </c>
      <c r="BG229" s="214">
        <f t="shared" si="56"/>
        <v>0</v>
      </c>
      <c r="BH229" s="214">
        <f t="shared" si="57"/>
        <v>0</v>
      </c>
      <c r="BI229" s="214">
        <f t="shared" si="58"/>
        <v>0</v>
      </c>
      <c r="BJ229" s="14" t="s">
        <v>83</v>
      </c>
      <c r="BK229" s="214">
        <f t="shared" si="59"/>
        <v>0</v>
      </c>
      <c r="BL229" s="14" t="s">
        <v>406</v>
      </c>
      <c r="BM229" s="213" t="s">
        <v>659</v>
      </c>
    </row>
    <row r="230" spans="1:65" s="2" customFormat="1" ht="16.5" customHeight="1">
      <c r="A230" s="31"/>
      <c r="B230" s="32"/>
      <c r="C230" s="201" t="s">
        <v>394</v>
      </c>
      <c r="D230" s="201" t="s">
        <v>139</v>
      </c>
      <c r="E230" s="202" t="s">
        <v>411</v>
      </c>
      <c r="F230" s="203" t="s">
        <v>412</v>
      </c>
      <c r="G230" s="204" t="s">
        <v>405</v>
      </c>
      <c r="H230" s="205">
        <v>16</v>
      </c>
      <c r="I230" s="206"/>
      <c r="J230" s="207">
        <f t="shared" si="50"/>
        <v>0</v>
      </c>
      <c r="K230" s="208"/>
      <c r="L230" s="36"/>
      <c r="M230" s="209" t="s">
        <v>1</v>
      </c>
      <c r="N230" s="210" t="s">
        <v>40</v>
      </c>
      <c r="O230" s="68"/>
      <c r="P230" s="211">
        <f t="shared" si="51"/>
        <v>0</v>
      </c>
      <c r="Q230" s="211">
        <v>0</v>
      </c>
      <c r="R230" s="211">
        <f t="shared" si="52"/>
        <v>0</v>
      </c>
      <c r="S230" s="211">
        <v>0</v>
      </c>
      <c r="T230" s="212">
        <f t="shared" si="53"/>
        <v>0</v>
      </c>
      <c r="U230" s="31"/>
      <c r="V230" s="31"/>
      <c r="W230" s="31"/>
      <c r="X230" s="31"/>
      <c r="Y230" s="31"/>
      <c r="Z230" s="31"/>
      <c r="AA230" s="31"/>
      <c r="AB230" s="31"/>
      <c r="AC230" s="31"/>
      <c r="AD230" s="31"/>
      <c r="AE230" s="31"/>
      <c r="AR230" s="213" t="s">
        <v>406</v>
      </c>
      <c r="AT230" s="213" t="s">
        <v>139</v>
      </c>
      <c r="AU230" s="213" t="s">
        <v>85</v>
      </c>
      <c r="AY230" s="14" t="s">
        <v>136</v>
      </c>
      <c r="BE230" s="214">
        <f t="shared" si="54"/>
        <v>0</v>
      </c>
      <c r="BF230" s="214">
        <f t="shared" si="55"/>
        <v>0</v>
      </c>
      <c r="BG230" s="214">
        <f t="shared" si="56"/>
        <v>0</v>
      </c>
      <c r="BH230" s="214">
        <f t="shared" si="57"/>
        <v>0</v>
      </c>
      <c r="BI230" s="214">
        <f t="shared" si="58"/>
        <v>0</v>
      </c>
      <c r="BJ230" s="14" t="s">
        <v>83</v>
      </c>
      <c r="BK230" s="214">
        <f t="shared" si="59"/>
        <v>0</v>
      </c>
      <c r="BL230" s="14" t="s">
        <v>406</v>
      </c>
      <c r="BM230" s="213" t="s">
        <v>660</v>
      </c>
    </row>
    <row r="231" spans="1:65" s="2" customFormat="1" ht="16.5" customHeight="1">
      <c r="A231" s="31"/>
      <c r="B231" s="32"/>
      <c r="C231" s="201" t="s">
        <v>397</v>
      </c>
      <c r="D231" s="201" t="s">
        <v>139</v>
      </c>
      <c r="E231" s="202" t="s">
        <v>414</v>
      </c>
      <c r="F231" s="203" t="s">
        <v>415</v>
      </c>
      <c r="G231" s="204" t="s">
        <v>405</v>
      </c>
      <c r="H231" s="205">
        <v>56</v>
      </c>
      <c r="I231" s="206"/>
      <c r="J231" s="207">
        <f t="shared" si="50"/>
        <v>0</v>
      </c>
      <c r="K231" s="208"/>
      <c r="L231" s="36"/>
      <c r="M231" s="209" t="s">
        <v>1</v>
      </c>
      <c r="N231" s="210" t="s">
        <v>40</v>
      </c>
      <c r="O231" s="68"/>
      <c r="P231" s="211">
        <f t="shared" si="51"/>
        <v>0</v>
      </c>
      <c r="Q231" s="211">
        <v>0</v>
      </c>
      <c r="R231" s="211">
        <f t="shared" si="52"/>
        <v>0</v>
      </c>
      <c r="S231" s="211">
        <v>0</v>
      </c>
      <c r="T231" s="212">
        <f t="shared" si="53"/>
        <v>0</v>
      </c>
      <c r="U231" s="31"/>
      <c r="V231" s="31"/>
      <c r="W231" s="31"/>
      <c r="X231" s="31"/>
      <c r="Y231" s="31"/>
      <c r="Z231" s="31"/>
      <c r="AA231" s="31"/>
      <c r="AB231" s="31"/>
      <c r="AC231" s="31"/>
      <c r="AD231" s="31"/>
      <c r="AE231" s="31"/>
      <c r="AR231" s="213" t="s">
        <v>406</v>
      </c>
      <c r="AT231" s="213" t="s">
        <v>139</v>
      </c>
      <c r="AU231" s="213" t="s">
        <v>85</v>
      </c>
      <c r="AY231" s="14" t="s">
        <v>136</v>
      </c>
      <c r="BE231" s="214">
        <f t="shared" si="54"/>
        <v>0</v>
      </c>
      <c r="BF231" s="214">
        <f t="shared" si="55"/>
        <v>0</v>
      </c>
      <c r="BG231" s="214">
        <f t="shared" si="56"/>
        <v>0</v>
      </c>
      <c r="BH231" s="214">
        <f t="shared" si="57"/>
        <v>0</v>
      </c>
      <c r="BI231" s="214">
        <f t="shared" si="58"/>
        <v>0</v>
      </c>
      <c r="BJ231" s="14" t="s">
        <v>83</v>
      </c>
      <c r="BK231" s="214">
        <f t="shared" si="59"/>
        <v>0</v>
      </c>
      <c r="BL231" s="14" t="s">
        <v>406</v>
      </c>
      <c r="BM231" s="213" t="s">
        <v>661</v>
      </c>
    </row>
    <row r="232" spans="1:65" s="2" customFormat="1" ht="16.5" customHeight="1">
      <c r="A232" s="31"/>
      <c r="B232" s="32"/>
      <c r="C232" s="201" t="s">
        <v>402</v>
      </c>
      <c r="D232" s="201" t="s">
        <v>139</v>
      </c>
      <c r="E232" s="202" t="s">
        <v>417</v>
      </c>
      <c r="F232" s="203" t="s">
        <v>418</v>
      </c>
      <c r="G232" s="204" t="s">
        <v>405</v>
      </c>
      <c r="H232" s="205">
        <v>40</v>
      </c>
      <c r="I232" s="206"/>
      <c r="J232" s="207">
        <f t="shared" si="50"/>
        <v>0</v>
      </c>
      <c r="K232" s="208"/>
      <c r="L232" s="36"/>
      <c r="M232" s="209" t="s">
        <v>1</v>
      </c>
      <c r="N232" s="210" t="s">
        <v>40</v>
      </c>
      <c r="O232" s="68"/>
      <c r="P232" s="211">
        <f t="shared" si="51"/>
        <v>0</v>
      </c>
      <c r="Q232" s="211">
        <v>0</v>
      </c>
      <c r="R232" s="211">
        <f t="shared" si="52"/>
        <v>0</v>
      </c>
      <c r="S232" s="211">
        <v>0</v>
      </c>
      <c r="T232" s="212">
        <f t="shared" si="53"/>
        <v>0</v>
      </c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R232" s="213" t="s">
        <v>406</v>
      </c>
      <c r="AT232" s="213" t="s">
        <v>139</v>
      </c>
      <c r="AU232" s="213" t="s">
        <v>85</v>
      </c>
      <c r="AY232" s="14" t="s">
        <v>136</v>
      </c>
      <c r="BE232" s="214">
        <f t="shared" si="54"/>
        <v>0</v>
      </c>
      <c r="BF232" s="214">
        <f t="shared" si="55"/>
        <v>0</v>
      </c>
      <c r="BG232" s="214">
        <f t="shared" si="56"/>
        <v>0</v>
      </c>
      <c r="BH232" s="214">
        <f t="shared" si="57"/>
        <v>0</v>
      </c>
      <c r="BI232" s="214">
        <f t="shared" si="58"/>
        <v>0</v>
      </c>
      <c r="BJ232" s="14" t="s">
        <v>83</v>
      </c>
      <c r="BK232" s="214">
        <f t="shared" si="59"/>
        <v>0</v>
      </c>
      <c r="BL232" s="14" t="s">
        <v>406</v>
      </c>
      <c r="BM232" s="213" t="s">
        <v>662</v>
      </c>
    </row>
    <row r="233" spans="1:65" s="2" customFormat="1" ht="16.5" customHeight="1">
      <c r="A233" s="31"/>
      <c r="B233" s="32"/>
      <c r="C233" s="201" t="s">
        <v>407</v>
      </c>
      <c r="D233" s="201" t="s">
        <v>139</v>
      </c>
      <c r="E233" s="202" t="s">
        <v>420</v>
      </c>
      <c r="F233" s="203" t="s">
        <v>421</v>
      </c>
      <c r="G233" s="204" t="s">
        <v>405</v>
      </c>
      <c r="H233" s="205">
        <v>16</v>
      </c>
      <c r="I233" s="206"/>
      <c r="J233" s="207">
        <f t="shared" si="50"/>
        <v>0</v>
      </c>
      <c r="K233" s="208"/>
      <c r="L233" s="36"/>
      <c r="M233" s="209" t="s">
        <v>1</v>
      </c>
      <c r="N233" s="210" t="s">
        <v>40</v>
      </c>
      <c r="O233" s="68"/>
      <c r="P233" s="211">
        <f t="shared" si="51"/>
        <v>0</v>
      </c>
      <c r="Q233" s="211">
        <v>0</v>
      </c>
      <c r="R233" s="211">
        <f t="shared" si="52"/>
        <v>0</v>
      </c>
      <c r="S233" s="211">
        <v>0</v>
      </c>
      <c r="T233" s="212">
        <f t="shared" si="53"/>
        <v>0</v>
      </c>
      <c r="U233" s="31"/>
      <c r="V233" s="31"/>
      <c r="W233" s="31"/>
      <c r="X233" s="31"/>
      <c r="Y233" s="31"/>
      <c r="Z233" s="31"/>
      <c r="AA233" s="31"/>
      <c r="AB233" s="31"/>
      <c r="AC233" s="31"/>
      <c r="AD233" s="31"/>
      <c r="AE233" s="31"/>
      <c r="AR233" s="213" t="s">
        <v>406</v>
      </c>
      <c r="AT233" s="213" t="s">
        <v>139</v>
      </c>
      <c r="AU233" s="213" t="s">
        <v>85</v>
      </c>
      <c r="AY233" s="14" t="s">
        <v>136</v>
      </c>
      <c r="BE233" s="214">
        <f t="shared" si="54"/>
        <v>0</v>
      </c>
      <c r="BF233" s="214">
        <f t="shared" si="55"/>
        <v>0</v>
      </c>
      <c r="BG233" s="214">
        <f t="shared" si="56"/>
        <v>0</v>
      </c>
      <c r="BH233" s="214">
        <f t="shared" si="57"/>
        <v>0</v>
      </c>
      <c r="BI233" s="214">
        <f t="shared" si="58"/>
        <v>0</v>
      </c>
      <c r="BJ233" s="14" t="s">
        <v>83</v>
      </c>
      <c r="BK233" s="214">
        <f t="shared" si="59"/>
        <v>0</v>
      </c>
      <c r="BL233" s="14" t="s">
        <v>406</v>
      </c>
      <c r="BM233" s="213" t="s">
        <v>663</v>
      </c>
    </row>
    <row r="234" spans="1:65" s="12" customFormat="1" ht="22.8" customHeight="1">
      <c r="B234" s="185"/>
      <c r="C234" s="186"/>
      <c r="D234" s="187" t="s">
        <v>74</v>
      </c>
      <c r="E234" s="199" t="s">
        <v>422</v>
      </c>
      <c r="F234" s="199" t="s">
        <v>423</v>
      </c>
      <c r="G234" s="186"/>
      <c r="H234" s="186"/>
      <c r="I234" s="189"/>
      <c r="J234" s="200">
        <f>BK234</f>
        <v>0</v>
      </c>
      <c r="K234" s="186"/>
      <c r="L234" s="191"/>
      <c r="M234" s="192"/>
      <c r="N234" s="193"/>
      <c r="O234" s="193"/>
      <c r="P234" s="194">
        <f>P235</f>
        <v>0</v>
      </c>
      <c r="Q234" s="193"/>
      <c r="R234" s="194">
        <f>R235</f>
        <v>0</v>
      </c>
      <c r="S234" s="193"/>
      <c r="T234" s="195">
        <f>T235</f>
        <v>0</v>
      </c>
      <c r="AR234" s="196" t="s">
        <v>143</v>
      </c>
      <c r="AT234" s="197" t="s">
        <v>74</v>
      </c>
      <c r="AU234" s="197" t="s">
        <v>83</v>
      </c>
      <c r="AY234" s="196" t="s">
        <v>136</v>
      </c>
      <c r="BK234" s="198">
        <f>BK235</f>
        <v>0</v>
      </c>
    </row>
    <row r="235" spans="1:65" s="2" customFormat="1" ht="16.5" customHeight="1">
      <c r="A235" s="31"/>
      <c r="B235" s="32"/>
      <c r="C235" s="215" t="s">
        <v>410</v>
      </c>
      <c r="D235" s="215" t="s">
        <v>171</v>
      </c>
      <c r="E235" s="216" t="s">
        <v>425</v>
      </c>
      <c r="F235" s="217" t="s">
        <v>426</v>
      </c>
      <c r="G235" s="218" t="s">
        <v>287</v>
      </c>
      <c r="H235" s="219">
        <v>1</v>
      </c>
      <c r="I235" s="220"/>
      <c r="J235" s="221">
        <f>ROUND(I235*H235,2)</f>
        <v>0</v>
      </c>
      <c r="K235" s="222"/>
      <c r="L235" s="223"/>
      <c r="M235" s="224" t="s">
        <v>1</v>
      </c>
      <c r="N235" s="225" t="s">
        <v>40</v>
      </c>
      <c r="O235" s="68"/>
      <c r="P235" s="211">
        <f>O235*H235</f>
        <v>0</v>
      </c>
      <c r="Q235" s="211">
        <v>0</v>
      </c>
      <c r="R235" s="211">
        <f>Q235*H235</f>
        <v>0</v>
      </c>
      <c r="S235" s="211">
        <v>0</v>
      </c>
      <c r="T235" s="212">
        <f>S235*H235</f>
        <v>0</v>
      </c>
      <c r="U235" s="31"/>
      <c r="V235" s="31"/>
      <c r="W235" s="31"/>
      <c r="X235" s="31"/>
      <c r="Y235" s="31"/>
      <c r="Z235" s="31"/>
      <c r="AA235" s="31"/>
      <c r="AB235" s="31"/>
      <c r="AC235" s="31"/>
      <c r="AD235" s="31"/>
      <c r="AE235" s="31"/>
      <c r="AR235" s="213" t="s">
        <v>406</v>
      </c>
      <c r="AT235" s="213" t="s">
        <v>171</v>
      </c>
      <c r="AU235" s="213" t="s">
        <v>85</v>
      </c>
      <c r="AY235" s="14" t="s">
        <v>136</v>
      </c>
      <c r="BE235" s="214">
        <f>IF(N235="základní",J235,0)</f>
        <v>0</v>
      </c>
      <c r="BF235" s="214">
        <f>IF(N235="snížená",J235,0)</f>
        <v>0</v>
      </c>
      <c r="BG235" s="214">
        <f>IF(N235="zákl. přenesená",J235,0)</f>
        <v>0</v>
      </c>
      <c r="BH235" s="214">
        <f>IF(N235="sníž. přenesená",J235,0)</f>
        <v>0</v>
      </c>
      <c r="BI235" s="214">
        <f>IF(N235="nulová",J235,0)</f>
        <v>0</v>
      </c>
      <c r="BJ235" s="14" t="s">
        <v>83</v>
      </c>
      <c r="BK235" s="214">
        <f>ROUND(I235*H235,2)</f>
        <v>0</v>
      </c>
      <c r="BL235" s="14" t="s">
        <v>406</v>
      </c>
      <c r="BM235" s="213" t="s">
        <v>664</v>
      </c>
    </row>
    <row r="236" spans="1:65" s="12" customFormat="1" ht="25.95" customHeight="1">
      <c r="B236" s="185"/>
      <c r="C236" s="186"/>
      <c r="D236" s="187" t="s">
        <v>74</v>
      </c>
      <c r="E236" s="188" t="s">
        <v>427</v>
      </c>
      <c r="F236" s="188" t="s">
        <v>428</v>
      </c>
      <c r="G236" s="186"/>
      <c r="H236" s="186"/>
      <c r="I236" s="189"/>
      <c r="J236" s="190">
        <f>BK236</f>
        <v>0</v>
      </c>
      <c r="K236" s="186"/>
      <c r="L236" s="191"/>
      <c r="M236" s="192"/>
      <c r="N236" s="193"/>
      <c r="O236" s="193"/>
      <c r="P236" s="194">
        <f>P237</f>
        <v>0</v>
      </c>
      <c r="Q236" s="193"/>
      <c r="R236" s="194">
        <f>R237</f>
        <v>0</v>
      </c>
      <c r="S236" s="193"/>
      <c r="T236" s="195">
        <f>T237</f>
        <v>0</v>
      </c>
      <c r="AR236" s="196" t="s">
        <v>151</v>
      </c>
      <c r="AT236" s="197" t="s">
        <v>74</v>
      </c>
      <c r="AU236" s="197" t="s">
        <v>75</v>
      </c>
      <c r="AY236" s="196" t="s">
        <v>136</v>
      </c>
      <c r="BK236" s="198">
        <f>BK237</f>
        <v>0</v>
      </c>
    </row>
    <row r="237" spans="1:65" s="12" customFormat="1" ht="22.8" customHeight="1">
      <c r="B237" s="185"/>
      <c r="C237" s="186"/>
      <c r="D237" s="187" t="s">
        <v>74</v>
      </c>
      <c r="E237" s="199" t="s">
        <v>429</v>
      </c>
      <c r="F237" s="199" t="s">
        <v>430</v>
      </c>
      <c r="G237" s="186"/>
      <c r="H237" s="186"/>
      <c r="I237" s="189"/>
      <c r="J237" s="200">
        <f>BK237</f>
        <v>0</v>
      </c>
      <c r="K237" s="186"/>
      <c r="L237" s="191"/>
      <c r="M237" s="192"/>
      <c r="N237" s="193"/>
      <c r="O237" s="193"/>
      <c r="P237" s="194">
        <f>SUM(P238:P239)</f>
        <v>0</v>
      </c>
      <c r="Q237" s="193"/>
      <c r="R237" s="194">
        <f>SUM(R238:R239)</f>
        <v>0</v>
      </c>
      <c r="S237" s="193"/>
      <c r="T237" s="195">
        <f>SUM(T238:T239)</f>
        <v>0</v>
      </c>
      <c r="AR237" s="196" t="s">
        <v>151</v>
      </c>
      <c r="AT237" s="197" t="s">
        <v>74</v>
      </c>
      <c r="AU237" s="197" t="s">
        <v>83</v>
      </c>
      <c r="AY237" s="196" t="s">
        <v>136</v>
      </c>
      <c r="BK237" s="198">
        <f>SUM(BK238:BK239)</f>
        <v>0</v>
      </c>
    </row>
    <row r="238" spans="1:65" s="2" customFormat="1" ht="21.75" customHeight="1">
      <c r="A238" s="31"/>
      <c r="B238" s="32"/>
      <c r="C238" s="201" t="s">
        <v>413</v>
      </c>
      <c r="D238" s="201" t="s">
        <v>139</v>
      </c>
      <c r="E238" s="202" t="s">
        <v>432</v>
      </c>
      <c r="F238" s="203" t="s">
        <v>433</v>
      </c>
      <c r="G238" s="204" t="s">
        <v>434</v>
      </c>
      <c r="H238" s="205">
        <v>1</v>
      </c>
      <c r="I238" s="206"/>
      <c r="J238" s="207">
        <f>ROUND(I238*H238,2)</f>
        <v>0</v>
      </c>
      <c r="K238" s="208"/>
      <c r="L238" s="36"/>
      <c r="M238" s="209" t="s">
        <v>1</v>
      </c>
      <c r="N238" s="210" t="s">
        <v>40</v>
      </c>
      <c r="O238" s="68"/>
      <c r="P238" s="211">
        <f>O238*H238</f>
        <v>0</v>
      </c>
      <c r="Q238" s="211">
        <v>0</v>
      </c>
      <c r="R238" s="211">
        <f>Q238*H238</f>
        <v>0</v>
      </c>
      <c r="S238" s="211">
        <v>0</v>
      </c>
      <c r="T238" s="212">
        <f>S238*H238</f>
        <v>0</v>
      </c>
      <c r="U238" s="31"/>
      <c r="V238" s="31"/>
      <c r="W238" s="31"/>
      <c r="X238" s="31"/>
      <c r="Y238" s="31"/>
      <c r="Z238" s="31"/>
      <c r="AA238" s="31"/>
      <c r="AB238" s="31"/>
      <c r="AC238" s="31"/>
      <c r="AD238" s="31"/>
      <c r="AE238" s="31"/>
      <c r="AR238" s="213" t="s">
        <v>435</v>
      </c>
      <c r="AT238" s="213" t="s">
        <v>139</v>
      </c>
      <c r="AU238" s="213" t="s">
        <v>85</v>
      </c>
      <c r="AY238" s="14" t="s">
        <v>136</v>
      </c>
      <c r="BE238" s="214">
        <f>IF(N238="základní",J238,0)</f>
        <v>0</v>
      </c>
      <c r="BF238" s="214">
        <f>IF(N238="snížená",J238,0)</f>
        <v>0</v>
      </c>
      <c r="BG238" s="214">
        <f>IF(N238="zákl. přenesená",J238,0)</f>
        <v>0</v>
      </c>
      <c r="BH238" s="214">
        <f>IF(N238="sníž. přenesená",J238,0)</f>
        <v>0</v>
      </c>
      <c r="BI238" s="214">
        <f>IF(N238="nulová",J238,0)</f>
        <v>0</v>
      </c>
      <c r="BJ238" s="14" t="s">
        <v>83</v>
      </c>
      <c r="BK238" s="214">
        <f>ROUND(I238*H238,2)</f>
        <v>0</v>
      </c>
      <c r="BL238" s="14" t="s">
        <v>435</v>
      </c>
      <c r="BM238" s="213" t="s">
        <v>665</v>
      </c>
    </row>
    <row r="239" spans="1:65" s="2" customFormat="1" ht="16.5" customHeight="1">
      <c r="A239" s="31"/>
      <c r="B239" s="32"/>
      <c r="C239" s="201" t="s">
        <v>416</v>
      </c>
      <c r="D239" s="201" t="s">
        <v>139</v>
      </c>
      <c r="E239" s="202" t="s">
        <v>437</v>
      </c>
      <c r="F239" s="203" t="s">
        <v>438</v>
      </c>
      <c r="G239" s="204" t="s">
        <v>434</v>
      </c>
      <c r="H239" s="205">
        <v>1</v>
      </c>
      <c r="I239" s="206"/>
      <c r="J239" s="207">
        <f>ROUND(I239*H239,2)</f>
        <v>0</v>
      </c>
      <c r="K239" s="208"/>
      <c r="L239" s="36"/>
      <c r="M239" s="226" t="s">
        <v>1</v>
      </c>
      <c r="N239" s="227" t="s">
        <v>40</v>
      </c>
      <c r="O239" s="228"/>
      <c r="P239" s="229">
        <f>O239*H239</f>
        <v>0</v>
      </c>
      <c r="Q239" s="229">
        <v>0</v>
      </c>
      <c r="R239" s="229">
        <f>Q239*H239</f>
        <v>0</v>
      </c>
      <c r="S239" s="229">
        <v>0</v>
      </c>
      <c r="T239" s="230">
        <f>S239*H239</f>
        <v>0</v>
      </c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R239" s="213" t="s">
        <v>435</v>
      </c>
      <c r="AT239" s="213" t="s">
        <v>139</v>
      </c>
      <c r="AU239" s="213" t="s">
        <v>85</v>
      </c>
      <c r="AY239" s="14" t="s">
        <v>136</v>
      </c>
      <c r="BE239" s="214">
        <f>IF(N239="základní",J239,0)</f>
        <v>0</v>
      </c>
      <c r="BF239" s="214">
        <f>IF(N239="snížená",J239,0)</f>
        <v>0</v>
      </c>
      <c r="BG239" s="214">
        <f>IF(N239="zákl. přenesená",J239,0)</f>
        <v>0</v>
      </c>
      <c r="BH239" s="214">
        <f>IF(N239="sníž. přenesená",J239,0)</f>
        <v>0</v>
      </c>
      <c r="BI239" s="214">
        <f>IF(N239="nulová",J239,0)</f>
        <v>0</v>
      </c>
      <c r="BJ239" s="14" t="s">
        <v>83</v>
      </c>
      <c r="BK239" s="214">
        <f>ROUND(I239*H239,2)</f>
        <v>0</v>
      </c>
      <c r="BL239" s="14" t="s">
        <v>435</v>
      </c>
      <c r="BM239" s="213" t="s">
        <v>666</v>
      </c>
    </row>
    <row r="240" spans="1:65" s="2" customFormat="1" ht="6.9" customHeight="1">
      <c r="A240" s="31"/>
      <c r="B240" s="51"/>
      <c r="C240" s="52"/>
      <c r="D240" s="52"/>
      <c r="E240" s="52"/>
      <c r="F240" s="52"/>
      <c r="G240" s="52"/>
      <c r="H240" s="52"/>
      <c r="I240" s="149"/>
      <c r="J240" s="52"/>
      <c r="K240" s="52"/>
      <c r="L240" s="36"/>
      <c r="M240" s="31"/>
      <c r="O240" s="31"/>
      <c r="P240" s="31"/>
      <c r="Q240" s="31"/>
      <c r="R240" s="31"/>
      <c r="S240" s="31"/>
      <c r="T240" s="31"/>
      <c r="U240" s="31"/>
      <c r="V240" s="31"/>
      <c r="W240" s="31"/>
      <c r="X240" s="31"/>
      <c r="Y240" s="31"/>
      <c r="Z240" s="31"/>
      <c r="AA240" s="31"/>
      <c r="AB240" s="31"/>
      <c r="AC240" s="31"/>
      <c r="AD240" s="31"/>
      <c r="AE240" s="31"/>
    </row>
  </sheetData>
  <sheetProtection password="CC35" sheet="1" objects="1" scenarios="1" formatColumns="0" formatRows="0" autoFilter="0"/>
  <autoFilter ref="C129:K239"/>
  <mergeCells count="9">
    <mergeCell ref="E87:H87"/>
    <mergeCell ref="E120:H120"/>
    <mergeCell ref="E122:H122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241"/>
  <sheetViews>
    <sheetView showGridLines="0" tabSelected="1" workbookViewId="0"/>
  </sheetViews>
  <sheetFormatPr defaultRowHeight="14.4"/>
  <cols>
    <col min="1" max="1" width="8.28515625" style="1" customWidth="1"/>
    <col min="2" max="2" width="1.710937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" style="1" customWidth="1"/>
    <col min="8" max="8" width="11.42578125" style="1" customWidth="1"/>
    <col min="9" max="9" width="20.140625" style="105" customWidth="1"/>
    <col min="10" max="10" width="20.140625" style="1" customWidth="1"/>
    <col min="11" max="11" width="20.140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I2" s="105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AT2" s="14" t="s">
        <v>100</v>
      </c>
    </row>
    <row r="3" spans="1:46" s="1" customFormat="1" ht="6.9" hidden="1" customHeight="1">
      <c r="B3" s="106"/>
      <c r="C3" s="107"/>
      <c r="D3" s="107"/>
      <c r="E3" s="107"/>
      <c r="F3" s="107"/>
      <c r="G3" s="107"/>
      <c r="H3" s="107"/>
      <c r="I3" s="108"/>
      <c r="J3" s="107"/>
      <c r="K3" s="107"/>
      <c r="L3" s="17"/>
      <c r="AT3" s="14" t="s">
        <v>85</v>
      </c>
    </row>
    <row r="4" spans="1:46" s="1" customFormat="1" ht="24.9" hidden="1" customHeight="1">
      <c r="B4" s="17"/>
      <c r="D4" s="109" t="s">
        <v>101</v>
      </c>
      <c r="I4" s="105"/>
      <c r="L4" s="17"/>
      <c r="M4" s="110" t="s">
        <v>10</v>
      </c>
      <c r="AT4" s="14" t="s">
        <v>4</v>
      </c>
    </row>
    <row r="5" spans="1:46" s="1" customFormat="1" ht="6.9" hidden="1" customHeight="1">
      <c r="B5" s="17"/>
      <c r="I5" s="105"/>
      <c r="L5" s="17"/>
    </row>
    <row r="6" spans="1:46" s="1" customFormat="1" ht="12" hidden="1" customHeight="1">
      <c r="B6" s="17"/>
      <c r="D6" s="111" t="s">
        <v>16</v>
      </c>
      <c r="I6" s="105"/>
      <c r="L6" s="17"/>
    </row>
    <row r="7" spans="1:46" s="1" customFormat="1" ht="23.25" hidden="1" customHeight="1">
      <c r="B7" s="17"/>
      <c r="E7" s="272" t="str">
        <f>'Rekapitulace stavby'!K6</f>
        <v>REKONSTRUKCE ELEKTRICKÝCH ROZVODŮ V UČEBNOVÉM PAVILONU ŠKOLY</v>
      </c>
      <c r="F7" s="273"/>
      <c r="G7" s="273"/>
      <c r="H7" s="273"/>
      <c r="I7" s="105"/>
      <c r="L7" s="17"/>
    </row>
    <row r="8" spans="1:46" s="2" customFormat="1" ht="12" hidden="1" customHeight="1">
      <c r="A8" s="31"/>
      <c r="B8" s="36"/>
      <c r="C8" s="31"/>
      <c r="D8" s="111" t="s">
        <v>102</v>
      </c>
      <c r="E8" s="31"/>
      <c r="F8" s="31"/>
      <c r="G8" s="31"/>
      <c r="H8" s="31"/>
      <c r="I8" s="112"/>
      <c r="J8" s="31"/>
      <c r="K8" s="31"/>
      <c r="L8" s="48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</row>
    <row r="9" spans="1:46" s="2" customFormat="1" ht="16.5" hidden="1" customHeight="1">
      <c r="A9" s="31"/>
      <c r="B9" s="36"/>
      <c r="C9" s="31"/>
      <c r="D9" s="31"/>
      <c r="E9" s="274" t="s">
        <v>667</v>
      </c>
      <c r="F9" s="275"/>
      <c r="G9" s="275"/>
      <c r="H9" s="275"/>
      <c r="I9" s="112"/>
      <c r="J9" s="31"/>
      <c r="K9" s="31"/>
      <c r="L9" s="48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</row>
    <row r="10" spans="1:46" s="2" customFormat="1" ht="10.199999999999999" hidden="1">
      <c r="A10" s="31"/>
      <c r="B10" s="36"/>
      <c r="C10" s="31"/>
      <c r="D10" s="31"/>
      <c r="E10" s="31"/>
      <c r="F10" s="31"/>
      <c r="G10" s="31"/>
      <c r="H10" s="31"/>
      <c r="I10" s="112"/>
      <c r="J10" s="31"/>
      <c r="K10" s="31"/>
      <c r="L10" s="48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</row>
    <row r="11" spans="1:46" s="2" customFormat="1" ht="12" hidden="1" customHeight="1">
      <c r="A11" s="31"/>
      <c r="B11" s="36"/>
      <c r="C11" s="31"/>
      <c r="D11" s="111" t="s">
        <v>18</v>
      </c>
      <c r="E11" s="31"/>
      <c r="F11" s="113" t="s">
        <v>1</v>
      </c>
      <c r="G11" s="31"/>
      <c r="H11" s="31"/>
      <c r="I11" s="114" t="s">
        <v>19</v>
      </c>
      <c r="J11" s="113" t="s">
        <v>1</v>
      </c>
      <c r="K11" s="31"/>
      <c r="L11" s="48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46" s="2" customFormat="1" ht="12" hidden="1" customHeight="1">
      <c r="A12" s="31"/>
      <c r="B12" s="36"/>
      <c r="C12" s="31"/>
      <c r="D12" s="111" t="s">
        <v>20</v>
      </c>
      <c r="E12" s="31"/>
      <c r="F12" s="113" t="s">
        <v>21</v>
      </c>
      <c r="G12" s="31"/>
      <c r="H12" s="31"/>
      <c r="I12" s="114" t="s">
        <v>22</v>
      </c>
      <c r="J12" s="115" t="str">
        <f>'Rekapitulace stavby'!AN8</f>
        <v>15. 5. 2019</v>
      </c>
      <c r="K12" s="31"/>
      <c r="L12" s="48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</row>
    <row r="13" spans="1:46" s="2" customFormat="1" ht="10.8" hidden="1" customHeight="1">
      <c r="A13" s="31"/>
      <c r="B13" s="36"/>
      <c r="C13" s="31"/>
      <c r="D13" s="31"/>
      <c r="E13" s="31"/>
      <c r="F13" s="31"/>
      <c r="G13" s="31"/>
      <c r="H13" s="31"/>
      <c r="I13" s="112"/>
      <c r="J13" s="31"/>
      <c r="K13" s="31"/>
      <c r="L13" s="48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</row>
    <row r="14" spans="1:46" s="2" customFormat="1" ht="12" hidden="1" customHeight="1">
      <c r="A14" s="31"/>
      <c r="B14" s="36"/>
      <c r="C14" s="31"/>
      <c r="D14" s="111" t="s">
        <v>24</v>
      </c>
      <c r="E14" s="31"/>
      <c r="F14" s="31"/>
      <c r="G14" s="31"/>
      <c r="H14" s="31"/>
      <c r="I14" s="114" t="s">
        <v>25</v>
      </c>
      <c r="J14" s="113" t="str">
        <f>IF('Rekapitulace stavby'!AN10="","",'Rekapitulace stavby'!AN10)</f>
        <v/>
      </c>
      <c r="K14" s="31"/>
      <c r="L14" s="48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</row>
    <row r="15" spans="1:46" s="2" customFormat="1" ht="18" hidden="1" customHeight="1">
      <c r="A15" s="31"/>
      <c r="B15" s="36"/>
      <c r="C15" s="31"/>
      <c r="D15" s="31"/>
      <c r="E15" s="113" t="str">
        <f>IF('Rekapitulace stavby'!E11="","",'Rekapitulace stavby'!E11)</f>
        <v xml:space="preserve"> </v>
      </c>
      <c r="F15" s="31"/>
      <c r="G15" s="31"/>
      <c r="H15" s="31"/>
      <c r="I15" s="114" t="s">
        <v>27</v>
      </c>
      <c r="J15" s="113" t="str">
        <f>IF('Rekapitulace stavby'!AN11="","",'Rekapitulace stavby'!AN11)</f>
        <v/>
      </c>
      <c r="K15" s="31"/>
      <c r="L15" s="48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</row>
    <row r="16" spans="1:46" s="2" customFormat="1" ht="6.9" hidden="1" customHeight="1">
      <c r="A16" s="31"/>
      <c r="B16" s="36"/>
      <c r="C16" s="31"/>
      <c r="D16" s="31"/>
      <c r="E16" s="31"/>
      <c r="F16" s="31"/>
      <c r="G16" s="31"/>
      <c r="H16" s="31"/>
      <c r="I16" s="112"/>
      <c r="J16" s="31"/>
      <c r="K16" s="31"/>
      <c r="L16" s="48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pans="1:31" s="2" customFormat="1" ht="12" hidden="1" customHeight="1">
      <c r="A17" s="31"/>
      <c r="B17" s="36"/>
      <c r="C17" s="31"/>
      <c r="D17" s="111" t="s">
        <v>28</v>
      </c>
      <c r="E17" s="31"/>
      <c r="F17" s="31"/>
      <c r="G17" s="31"/>
      <c r="H17" s="31"/>
      <c r="I17" s="114" t="s">
        <v>25</v>
      </c>
      <c r="J17" s="27" t="str">
        <f>'Rekapitulace stavby'!AN13</f>
        <v>Vyplň údaj</v>
      </c>
      <c r="K17" s="31"/>
      <c r="L17" s="48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</row>
    <row r="18" spans="1:31" s="2" customFormat="1" ht="18" hidden="1" customHeight="1">
      <c r="A18" s="31"/>
      <c r="B18" s="36"/>
      <c r="C18" s="31"/>
      <c r="D18" s="31"/>
      <c r="E18" s="276" t="str">
        <f>'Rekapitulace stavby'!E14</f>
        <v>Vyplň údaj</v>
      </c>
      <c r="F18" s="277"/>
      <c r="G18" s="277"/>
      <c r="H18" s="277"/>
      <c r="I18" s="114" t="s">
        <v>27</v>
      </c>
      <c r="J18" s="27" t="str">
        <f>'Rekapitulace stavby'!AN14</f>
        <v>Vyplň údaj</v>
      </c>
      <c r="K18" s="31"/>
      <c r="L18" s="48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</row>
    <row r="19" spans="1:31" s="2" customFormat="1" ht="6.9" hidden="1" customHeight="1">
      <c r="A19" s="31"/>
      <c r="B19" s="36"/>
      <c r="C19" s="31"/>
      <c r="D19" s="31"/>
      <c r="E19" s="31"/>
      <c r="F19" s="31"/>
      <c r="G19" s="31"/>
      <c r="H19" s="31"/>
      <c r="I19" s="112"/>
      <c r="J19" s="31"/>
      <c r="K19" s="31"/>
      <c r="L19" s="48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31" s="2" customFormat="1" ht="12" hidden="1" customHeight="1">
      <c r="A20" s="31"/>
      <c r="B20" s="36"/>
      <c r="C20" s="31"/>
      <c r="D20" s="111" t="s">
        <v>30</v>
      </c>
      <c r="E20" s="31"/>
      <c r="F20" s="31"/>
      <c r="G20" s="31"/>
      <c r="H20" s="31"/>
      <c r="I20" s="114" t="s">
        <v>25</v>
      </c>
      <c r="J20" s="113" t="str">
        <f>IF('Rekapitulace stavby'!AN16="","",'Rekapitulace stavby'!AN16)</f>
        <v/>
      </c>
      <c r="K20" s="31"/>
      <c r="L20" s="48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</row>
    <row r="21" spans="1:31" s="2" customFormat="1" ht="18" hidden="1" customHeight="1">
      <c r="A21" s="31"/>
      <c r="B21" s="36"/>
      <c r="C21" s="31"/>
      <c r="D21" s="31"/>
      <c r="E21" s="113" t="str">
        <f>IF('Rekapitulace stavby'!E17="","",'Rekapitulace stavby'!E17)</f>
        <v xml:space="preserve"> </v>
      </c>
      <c r="F21" s="31"/>
      <c r="G21" s="31"/>
      <c r="H21" s="31"/>
      <c r="I21" s="114" t="s">
        <v>27</v>
      </c>
      <c r="J21" s="113" t="str">
        <f>IF('Rekapitulace stavby'!AN17="","",'Rekapitulace stavby'!AN17)</f>
        <v/>
      </c>
      <c r="K21" s="31"/>
      <c r="L21" s="48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</row>
    <row r="22" spans="1:31" s="2" customFormat="1" ht="6.9" hidden="1" customHeight="1">
      <c r="A22" s="31"/>
      <c r="B22" s="36"/>
      <c r="C22" s="31"/>
      <c r="D22" s="31"/>
      <c r="E22" s="31"/>
      <c r="F22" s="31"/>
      <c r="G22" s="31"/>
      <c r="H22" s="31"/>
      <c r="I22" s="112"/>
      <c r="J22" s="31"/>
      <c r="K22" s="31"/>
      <c r="L22" s="48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</row>
    <row r="23" spans="1:31" s="2" customFormat="1" ht="12" hidden="1" customHeight="1">
      <c r="A23" s="31"/>
      <c r="B23" s="36"/>
      <c r="C23" s="31"/>
      <c r="D23" s="111" t="s">
        <v>32</v>
      </c>
      <c r="E23" s="31"/>
      <c r="F23" s="31"/>
      <c r="G23" s="31"/>
      <c r="H23" s="31"/>
      <c r="I23" s="114" t="s">
        <v>25</v>
      </c>
      <c r="J23" s="113" t="s">
        <v>1</v>
      </c>
      <c r="K23" s="31"/>
      <c r="L23" s="48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</row>
    <row r="24" spans="1:31" s="2" customFormat="1" ht="18" hidden="1" customHeight="1">
      <c r="A24" s="31"/>
      <c r="B24" s="36"/>
      <c r="C24" s="31"/>
      <c r="D24" s="31"/>
      <c r="E24" s="113" t="s">
        <v>33</v>
      </c>
      <c r="F24" s="31"/>
      <c r="G24" s="31"/>
      <c r="H24" s="31"/>
      <c r="I24" s="114" t="s">
        <v>27</v>
      </c>
      <c r="J24" s="113" t="s">
        <v>1</v>
      </c>
      <c r="K24" s="31"/>
      <c r="L24" s="48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</row>
    <row r="25" spans="1:31" s="2" customFormat="1" ht="6.9" hidden="1" customHeight="1">
      <c r="A25" s="31"/>
      <c r="B25" s="36"/>
      <c r="C25" s="31"/>
      <c r="D25" s="31"/>
      <c r="E25" s="31"/>
      <c r="F25" s="31"/>
      <c r="G25" s="31"/>
      <c r="H25" s="31"/>
      <c r="I25" s="112"/>
      <c r="J25" s="31"/>
      <c r="K25" s="31"/>
      <c r="L25" s="48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</row>
    <row r="26" spans="1:31" s="2" customFormat="1" ht="12" hidden="1" customHeight="1">
      <c r="A26" s="31"/>
      <c r="B26" s="36"/>
      <c r="C26" s="31"/>
      <c r="D26" s="111" t="s">
        <v>34</v>
      </c>
      <c r="E26" s="31"/>
      <c r="F26" s="31"/>
      <c r="G26" s="31"/>
      <c r="H26" s="31"/>
      <c r="I26" s="112"/>
      <c r="J26" s="31"/>
      <c r="K26" s="31"/>
      <c r="L26" s="48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</row>
    <row r="27" spans="1:31" s="8" customFormat="1" ht="16.5" hidden="1" customHeight="1">
      <c r="A27" s="116"/>
      <c r="B27" s="117"/>
      <c r="C27" s="116"/>
      <c r="D27" s="116"/>
      <c r="E27" s="278" t="s">
        <v>1</v>
      </c>
      <c r="F27" s="278"/>
      <c r="G27" s="278"/>
      <c r="H27" s="278"/>
      <c r="I27" s="118"/>
      <c r="J27" s="116"/>
      <c r="K27" s="116"/>
      <c r="L27" s="119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</row>
    <row r="28" spans="1:31" s="2" customFormat="1" ht="6.9" hidden="1" customHeight="1">
      <c r="A28" s="31"/>
      <c r="B28" s="36"/>
      <c r="C28" s="31"/>
      <c r="D28" s="31"/>
      <c r="E28" s="31"/>
      <c r="F28" s="31"/>
      <c r="G28" s="31"/>
      <c r="H28" s="31"/>
      <c r="I28" s="112"/>
      <c r="J28" s="31"/>
      <c r="K28" s="31"/>
      <c r="L28" s="48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</row>
    <row r="29" spans="1:31" s="2" customFormat="1" ht="6.9" hidden="1" customHeight="1">
      <c r="A29" s="31"/>
      <c r="B29" s="36"/>
      <c r="C29" s="31"/>
      <c r="D29" s="120"/>
      <c r="E29" s="120"/>
      <c r="F29" s="120"/>
      <c r="G29" s="120"/>
      <c r="H29" s="120"/>
      <c r="I29" s="121"/>
      <c r="J29" s="120"/>
      <c r="K29" s="120"/>
      <c r="L29" s="48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</row>
    <row r="30" spans="1:31" s="2" customFormat="1" ht="25.35" hidden="1" customHeight="1">
      <c r="A30" s="31"/>
      <c r="B30" s="36"/>
      <c r="C30" s="31"/>
      <c r="D30" s="122" t="s">
        <v>35</v>
      </c>
      <c r="E30" s="31"/>
      <c r="F30" s="31"/>
      <c r="G30" s="31"/>
      <c r="H30" s="31"/>
      <c r="I30" s="112"/>
      <c r="J30" s="123">
        <f>ROUND(J130, 2)</f>
        <v>0</v>
      </c>
      <c r="K30" s="31"/>
      <c r="L30" s="48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s="2" customFormat="1" ht="6.9" hidden="1" customHeight="1">
      <c r="A31" s="31"/>
      <c r="B31" s="36"/>
      <c r="C31" s="31"/>
      <c r="D31" s="120"/>
      <c r="E31" s="120"/>
      <c r="F31" s="120"/>
      <c r="G31" s="120"/>
      <c r="H31" s="120"/>
      <c r="I31" s="121"/>
      <c r="J31" s="120"/>
      <c r="K31" s="120"/>
      <c r="L31" s="48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</row>
    <row r="32" spans="1:31" s="2" customFormat="1" ht="14.4" hidden="1" customHeight="1">
      <c r="A32" s="31"/>
      <c r="B32" s="36"/>
      <c r="C32" s="31"/>
      <c r="D32" s="31"/>
      <c r="E32" s="31"/>
      <c r="F32" s="124" t="s">
        <v>37</v>
      </c>
      <c r="G32" s="31"/>
      <c r="H32" s="31"/>
      <c r="I32" s="125" t="s">
        <v>36</v>
      </c>
      <c r="J32" s="124" t="s">
        <v>38</v>
      </c>
      <c r="K32" s="31"/>
      <c r="L32" s="48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</row>
    <row r="33" spans="1:31" s="2" customFormat="1" ht="14.4" hidden="1" customHeight="1">
      <c r="A33" s="31"/>
      <c r="B33" s="36"/>
      <c r="C33" s="31"/>
      <c r="D33" s="126" t="s">
        <v>39</v>
      </c>
      <c r="E33" s="111" t="s">
        <v>40</v>
      </c>
      <c r="F33" s="127">
        <f>ROUND((SUM(BE130:BE240)),  2)</f>
        <v>0</v>
      </c>
      <c r="G33" s="31"/>
      <c r="H33" s="31"/>
      <c r="I33" s="128">
        <v>0.21</v>
      </c>
      <c r="J33" s="127">
        <f>ROUND(((SUM(BE130:BE240))*I33),  2)</f>
        <v>0</v>
      </c>
      <c r="K33" s="31"/>
      <c r="L33" s="48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</row>
    <row r="34" spans="1:31" s="2" customFormat="1" ht="14.4" hidden="1" customHeight="1">
      <c r="A34" s="31"/>
      <c r="B34" s="36"/>
      <c r="C34" s="31"/>
      <c r="D34" s="31"/>
      <c r="E34" s="111" t="s">
        <v>41</v>
      </c>
      <c r="F34" s="127">
        <f>ROUND((SUM(BF130:BF240)),  2)</f>
        <v>0</v>
      </c>
      <c r="G34" s="31"/>
      <c r="H34" s="31"/>
      <c r="I34" s="128">
        <v>0.15</v>
      </c>
      <c r="J34" s="127">
        <f>ROUND(((SUM(BF130:BF240))*I34),  2)</f>
        <v>0</v>
      </c>
      <c r="K34" s="31"/>
      <c r="L34" s="48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</row>
    <row r="35" spans="1:31" s="2" customFormat="1" ht="14.4" hidden="1" customHeight="1">
      <c r="A35" s="31"/>
      <c r="B35" s="36"/>
      <c r="C35" s="31"/>
      <c r="D35" s="31"/>
      <c r="E35" s="111" t="s">
        <v>42</v>
      </c>
      <c r="F35" s="127">
        <f>ROUND((SUM(BG130:BG240)),  2)</f>
        <v>0</v>
      </c>
      <c r="G35" s="31"/>
      <c r="H35" s="31"/>
      <c r="I35" s="128">
        <v>0.21</v>
      </c>
      <c r="J35" s="127">
        <f>0</f>
        <v>0</v>
      </c>
      <c r="K35" s="31"/>
      <c r="L35" s="48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</row>
    <row r="36" spans="1:31" s="2" customFormat="1" ht="14.4" hidden="1" customHeight="1">
      <c r="A36" s="31"/>
      <c r="B36" s="36"/>
      <c r="C36" s="31"/>
      <c r="D36" s="31"/>
      <c r="E36" s="111" t="s">
        <v>43</v>
      </c>
      <c r="F36" s="127">
        <f>ROUND((SUM(BH130:BH240)),  2)</f>
        <v>0</v>
      </c>
      <c r="G36" s="31"/>
      <c r="H36" s="31"/>
      <c r="I36" s="128">
        <v>0.15</v>
      </c>
      <c r="J36" s="127">
        <f>0</f>
        <v>0</v>
      </c>
      <c r="K36" s="31"/>
      <c r="L36" s="48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</row>
    <row r="37" spans="1:31" s="2" customFormat="1" ht="14.4" hidden="1" customHeight="1">
      <c r="A37" s="31"/>
      <c r="B37" s="36"/>
      <c r="C37" s="31"/>
      <c r="D37" s="31"/>
      <c r="E37" s="111" t="s">
        <v>44</v>
      </c>
      <c r="F37" s="127">
        <f>ROUND((SUM(BI130:BI240)),  2)</f>
        <v>0</v>
      </c>
      <c r="G37" s="31"/>
      <c r="H37" s="31"/>
      <c r="I37" s="128">
        <v>0</v>
      </c>
      <c r="J37" s="127">
        <f>0</f>
        <v>0</v>
      </c>
      <c r="K37" s="31"/>
      <c r="L37" s="48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pans="1:31" s="2" customFormat="1" ht="6.9" hidden="1" customHeight="1">
      <c r="A38" s="31"/>
      <c r="B38" s="36"/>
      <c r="C38" s="31"/>
      <c r="D38" s="31"/>
      <c r="E38" s="31"/>
      <c r="F38" s="31"/>
      <c r="G38" s="31"/>
      <c r="H38" s="31"/>
      <c r="I38" s="112"/>
      <c r="J38" s="31"/>
      <c r="K38" s="31"/>
      <c r="L38" s="48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pans="1:31" s="2" customFormat="1" ht="25.35" hidden="1" customHeight="1">
      <c r="A39" s="31"/>
      <c r="B39" s="36"/>
      <c r="C39" s="129"/>
      <c r="D39" s="130" t="s">
        <v>45</v>
      </c>
      <c r="E39" s="131"/>
      <c r="F39" s="131"/>
      <c r="G39" s="132" t="s">
        <v>46</v>
      </c>
      <c r="H39" s="133" t="s">
        <v>47</v>
      </c>
      <c r="I39" s="134"/>
      <c r="J39" s="135">
        <f>SUM(J30:J37)</f>
        <v>0</v>
      </c>
      <c r="K39" s="136"/>
      <c r="L39" s="48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</row>
    <row r="40" spans="1:31" s="2" customFormat="1" ht="14.4" hidden="1" customHeight="1">
      <c r="A40" s="31"/>
      <c r="B40" s="36"/>
      <c r="C40" s="31"/>
      <c r="D40" s="31"/>
      <c r="E40" s="31"/>
      <c r="F40" s="31"/>
      <c r="G40" s="31"/>
      <c r="H40" s="31"/>
      <c r="I40" s="112"/>
      <c r="J40" s="31"/>
      <c r="K40" s="31"/>
      <c r="L40" s="48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</row>
    <row r="41" spans="1:31" s="1" customFormat="1" ht="14.4" hidden="1" customHeight="1">
      <c r="B41" s="17"/>
      <c r="I41" s="105"/>
      <c r="L41" s="17"/>
    </row>
    <row r="42" spans="1:31" s="1" customFormat="1" ht="14.4" hidden="1" customHeight="1">
      <c r="B42" s="17"/>
      <c r="I42" s="105"/>
      <c r="L42" s="17"/>
    </row>
    <row r="43" spans="1:31" s="1" customFormat="1" ht="14.4" hidden="1" customHeight="1">
      <c r="B43" s="17"/>
      <c r="I43" s="105"/>
      <c r="L43" s="17"/>
    </row>
    <row r="44" spans="1:31" s="1" customFormat="1" ht="14.4" hidden="1" customHeight="1">
      <c r="B44" s="17"/>
      <c r="I44" s="105"/>
      <c r="L44" s="17"/>
    </row>
    <row r="45" spans="1:31" s="1" customFormat="1" ht="14.4" hidden="1" customHeight="1">
      <c r="B45" s="17"/>
      <c r="I45" s="105"/>
      <c r="L45" s="17"/>
    </row>
    <row r="46" spans="1:31" s="1" customFormat="1" ht="14.4" hidden="1" customHeight="1">
      <c r="B46" s="17"/>
      <c r="I46" s="105"/>
      <c r="L46" s="17"/>
    </row>
    <row r="47" spans="1:31" s="1" customFormat="1" ht="14.4" hidden="1" customHeight="1">
      <c r="B47" s="17"/>
      <c r="I47" s="105"/>
      <c r="L47" s="17"/>
    </row>
    <row r="48" spans="1:31" s="1" customFormat="1" ht="14.4" hidden="1" customHeight="1">
      <c r="B48" s="17"/>
      <c r="I48" s="105"/>
      <c r="L48" s="17"/>
    </row>
    <row r="49" spans="1:31" s="1" customFormat="1" ht="14.4" hidden="1" customHeight="1">
      <c r="B49" s="17"/>
      <c r="I49" s="105"/>
      <c r="L49" s="17"/>
    </row>
    <row r="50" spans="1:31" s="2" customFormat="1" ht="14.4" hidden="1" customHeight="1">
      <c r="B50" s="48"/>
      <c r="D50" s="137" t="s">
        <v>48</v>
      </c>
      <c r="E50" s="138"/>
      <c r="F50" s="138"/>
      <c r="G50" s="137" t="s">
        <v>49</v>
      </c>
      <c r="H50" s="138"/>
      <c r="I50" s="139"/>
      <c r="J50" s="138"/>
      <c r="K50" s="138"/>
      <c r="L50" s="48"/>
    </row>
    <row r="51" spans="1:31" ht="10.199999999999999" hidden="1">
      <c r="B51" s="17"/>
      <c r="L51" s="17"/>
    </row>
    <row r="52" spans="1:31" ht="10.199999999999999" hidden="1">
      <c r="B52" s="17"/>
      <c r="L52" s="17"/>
    </row>
    <row r="53" spans="1:31" ht="10.199999999999999" hidden="1">
      <c r="B53" s="17"/>
      <c r="L53" s="17"/>
    </row>
    <row r="54" spans="1:31" ht="10.199999999999999" hidden="1">
      <c r="B54" s="17"/>
      <c r="L54" s="17"/>
    </row>
    <row r="55" spans="1:31" ht="10.199999999999999" hidden="1">
      <c r="B55" s="17"/>
      <c r="L55" s="17"/>
    </row>
    <row r="56" spans="1:31" ht="10.199999999999999" hidden="1">
      <c r="B56" s="17"/>
      <c r="L56" s="17"/>
    </row>
    <row r="57" spans="1:31" ht="10.199999999999999" hidden="1">
      <c r="B57" s="17"/>
      <c r="L57" s="17"/>
    </row>
    <row r="58" spans="1:31" ht="10.199999999999999" hidden="1">
      <c r="B58" s="17"/>
      <c r="L58" s="17"/>
    </row>
    <row r="59" spans="1:31" ht="10.199999999999999" hidden="1">
      <c r="B59" s="17"/>
      <c r="L59" s="17"/>
    </row>
    <row r="60" spans="1:31" ht="10.199999999999999" hidden="1">
      <c r="B60" s="17"/>
      <c r="L60" s="17"/>
    </row>
    <row r="61" spans="1:31" s="2" customFormat="1" ht="13.2" hidden="1">
      <c r="A61" s="31"/>
      <c r="B61" s="36"/>
      <c r="C61" s="31"/>
      <c r="D61" s="140" t="s">
        <v>50</v>
      </c>
      <c r="E61" s="141"/>
      <c r="F61" s="142" t="s">
        <v>51</v>
      </c>
      <c r="G61" s="140" t="s">
        <v>50</v>
      </c>
      <c r="H61" s="141"/>
      <c r="I61" s="143"/>
      <c r="J61" s="144" t="s">
        <v>51</v>
      </c>
      <c r="K61" s="141"/>
      <c r="L61" s="48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</row>
    <row r="62" spans="1:31" ht="10.199999999999999" hidden="1">
      <c r="B62" s="17"/>
      <c r="L62" s="17"/>
    </row>
    <row r="63" spans="1:31" ht="10.199999999999999" hidden="1">
      <c r="B63" s="17"/>
      <c r="L63" s="17"/>
    </row>
    <row r="64" spans="1:31" ht="10.199999999999999" hidden="1">
      <c r="B64" s="17"/>
      <c r="L64" s="17"/>
    </row>
    <row r="65" spans="1:31" s="2" customFormat="1" ht="13.2" hidden="1">
      <c r="A65" s="31"/>
      <c r="B65" s="36"/>
      <c r="C65" s="31"/>
      <c r="D65" s="137" t="s">
        <v>52</v>
      </c>
      <c r="E65" s="145"/>
      <c r="F65" s="145"/>
      <c r="G65" s="137" t="s">
        <v>53</v>
      </c>
      <c r="H65" s="145"/>
      <c r="I65" s="146"/>
      <c r="J65" s="145"/>
      <c r="K65" s="145"/>
      <c r="L65" s="48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</row>
    <row r="66" spans="1:31" ht="10.199999999999999" hidden="1">
      <c r="B66" s="17"/>
      <c r="L66" s="17"/>
    </row>
    <row r="67" spans="1:31" ht="10.199999999999999" hidden="1">
      <c r="B67" s="17"/>
      <c r="L67" s="17"/>
    </row>
    <row r="68" spans="1:31" ht="10.199999999999999" hidden="1">
      <c r="B68" s="17"/>
      <c r="L68" s="17"/>
    </row>
    <row r="69" spans="1:31" ht="10.199999999999999" hidden="1">
      <c r="B69" s="17"/>
      <c r="L69" s="17"/>
    </row>
    <row r="70" spans="1:31" ht="10.199999999999999" hidden="1">
      <c r="B70" s="17"/>
      <c r="L70" s="17"/>
    </row>
    <row r="71" spans="1:31" ht="10.199999999999999" hidden="1">
      <c r="B71" s="17"/>
      <c r="L71" s="17"/>
    </row>
    <row r="72" spans="1:31" ht="10.199999999999999" hidden="1">
      <c r="B72" s="17"/>
      <c r="L72" s="17"/>
    </row>
    <row r="73" spans="1:31" ht="10.199999999999999" hidden="1">
      <c r="B73" s="17"/>
      <c r="L73" s="17"/>
    </row>
    <row r="74" spans="1:31" ht="10.199999999999999" hidden="1">
      <c r="B74" s="17"/>
      <c r="L74" s="17"/>
    </row>
    <row r="75" spans="1:31" ht="10.199999999999999" hidden="1">
      <c r="B75" s="17"/>
      <c r="L75" s="17"/>
    </row>
    <row r="76" spans="1:31" s="2" customFormat="1" ht="13.2" hidden="1">
      <c r="A76" s="31"/>
      <c r="B76" s="36"/>
      <c r="C76" s="31"/>
      <c r="D76" s="140" t="s">
        <v>50</v>
      </c>
      <c r="E76" s="141"/>
      <c r="F76" s="142" t="s">
        <v>51</v>
      </c>
      <c r="G76" s="140" t="s">
        <v>50</v>
      </c>
      <c r="H76" s="141"/>
      <c r="I76" s="143"/>
      <c r="J76" s="144" t="s">
        <v>51</v>
      </c>
      <c r="K76" s="141"/>
      <c r="L76" s="48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</row>
    <row r="77" spans="1:31" s="2" customFormat="1" ht="14.4" hidden="1" customHeight="1">
      <c r="A77" s="31"/>
      <c r="B77" s="147"/>
      <c r="C77" s="148"/>
      <c r="D77" s="148"/>
      <c r="E77" s="148"/>
      <c r="F77" s="148"/>
      <c r="G77" s="148"/>
      <c r="H77" s="148"/>
      <c r="I77" s="149"/>
      <c r="J77" s="148"/>
      <c r="K77" s="148"/>
      <c r="L77" s="48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</row>
    <row r="78" spans="1:31" ht="10.199999999999999" hidden="1"/>
    <row r="79" spans="1:31" ht="10.199999999999999" hidden="1"/>
    <row r="80" spans="1:31" ht="10.199999999999999" hidden="1"/>
    <row r="81" spans="1:47" s="2" customFormat="1" ht="6.9" customHeight="1">
      <c r="A81" s="31"/>
      <c r="B81" s="150"/>
      <c r="C81" s="151"/>
      <c r="D81" s="151"/>
      <c r="E81" s="151"/>
      <c r="F81" s="151"/>
      <c r="G81" s="151"/>
      <c r="H81" s="151"/>
      <c r="I81" s="152"/>
      <c r="J81" s="151"/>
      <c r="K81" s="151"/>
      <c r="L81" s="48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</row>
    <row r="82" spans="1:47" s="2" customFormat="1" ht="24.9" customHeight="1">
      <c r="A82" s="31"/>
      <c r="B82" s="32"/>
      <c r="C82" s="20" t="s">
        <v>103</v>
      </c>
      <c r="D82" s="33"/>
      <c r="E82" s="33"/>
      <c r="F82" s="33"/>
      <c r="G82" s="33"/>
      <c r="H82" s="33"/>
      <c r="I82" s="112"/>
      <c r="J82" s="33"/>
      <c r="K82" s="33"/>
      <c r="L82" s="48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</row>
    <row r="83" spans="1:47" s="2" customFormat="1" ht="6.9" customHeight="1">
      <c r="A83" s="31"/>
      <c r="B83" s="32"/>
      <c r="C83" s="33"/>
      <c r="D83" s="33"/>
      <c r="E83" s="33"/>
      <c r="F83" s="33"/>
      <c r="G83" s="33"/>
      <c r="H83" s="33"/>
      <c r="I83" s="112"/>
      <c r="J83" s="33"/>
      <c r="K83" s="33"/>
      <c r="L83" s="48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</row>
    <row r="84" spans="1:47" s="2" customFormat="1" ht="12" customHeight="1">
      <c r="A84" s="31"/>
      <c r="B84" s="32"/>
      <c r="C84" s="26" t="s">
        <v>16</v>
      </c>
      <c r="D84" s="33"/>
      <c r="E84" s="33"/>
      <c r="F84" s="33"/>
      <c r="G84" s="33"/>
      <c r="H84" s="33"/>
      <c r="I84" s="112"/>
      <c r="J84" s="33"/>
      <c r="K84" s="33"/>
      <c r="L84" s="48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</row>
    <row r="85" spans="1:47" s="2" customFormat="1" ht="23.25" customHeight="1">
      <c r="A85" s="31"/>
      <c r="B85" s="32"/>
      <c r="C85" s="33"/>
      <c r="D85" s="33"/>
      <c r="E85" s="279" t="str">
        <f>E7</f>
        <v>REKONSTRUKCE ELEKTRICKÝCH ROZVODŮ V UČEBNOVÉM PAVILONU ŠKOLY</v>
      </c>
      <c r="F85" s="280"/>
      <c r="G85" s="280"/>
      <c r="H85" s="280"/>
      <c r="I85" s="112"/>
      <c r="J85" s="33"/>
      <c r="K85" s="33"/>
      <c r="L85" s="48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</row>
    <row r="86" spans="1:47" s="2" customFormat="1" ht="12" customHeight="1">
      <c r="A86" s="31"/>
      <c r="B86" s="32"/>
      <c r="C86" s="26" t="s">
        <v>102</v>
      </c>
      <c r="D86" s="33"/>
      <c r="E86" s="33"/>
      <c r="F86" s="33"/>
      <c r="G86" s="33"/>
      <c r="H86" s="33"/>
      <c r="I86" s="112"/>
      <c r="J86" s="33"/>
      <c r="K86" s="33"/>
      <c r="L86" s="48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</row>
    <row r="87" spans="1:47" s="2" customFormat="1" ht="16.5" customHeight="1">
      <c r="A87" s="31"/>
      <c r="B87" s="32"/>
      <c r="C87" s="33"/>
      <c r="D87" s="33"/>
      <c r="E87" s="231" t="str">
        <f>E9</f>
        <v>09 - 3/P etapa</v>
      </c>
      <c r="F87" s="281"/>
      <c r="G87" s="281"/>
      <c r="H87" s="281"/>
      <c r="I87" s="112"/>
      <c r="J87" s="33"/>
      <c r="K87" s="33"/>
      <c r="L87" s="48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</row>
    <row r="88" spans="1:47" s="2" customFormat="1" ht="6.9" customHeight="1">
      <c r="A88" s="31"/>
      <c r="B88" s="32"/>
      <c r="C88" s="33"/>
      <c r="D88" s="33"/>
      <c r="E88" s="33"/>
      <c r="F88" s="33"/>
      <c r="G88" s="33"/>
      <c r="H88" s="33"/>
      <c r="I88" s="112"/>
      <c r="J88" s="33"/>
      <c r="K88" s="33"/>
      <c r="L88" s="48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</row>
    <row r="89" spans="1:47" s="2" customFormat="1" ht="12" customHeight="1">
      <c r="A89" s="31"/>
      <c r="B89" s="32"/>
      <c r="C89" s="26" t="s">
        <v>20</v>
      </c>
      <c r="D89" s="33"/>
      <c r="E89" s="33"/>
      <c r="F89" s="24" t="str">
        <f>F12</f>
        <v>Brno - Bystrc</v>
      </c>
      <c r="G89" s="33"/>
      <c r="H89" s="33"/>
      <c r="I89" s="114" t="s">
        <v>22</v>
      </c>
      <c r="J89" s="63" t="str">
        <f>IF(J12="","",J12)</f>
        <v>15. 5. 2019</v>
      </c>
      <c r="K89" s="33"/>
      <c r="L89" s="48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</row>
    <row r="90" spans="1:47" s="2" customFormat="1" ht="6.9" customHeight="1">
      <c r="A90" s="31"/>
      <c r="B90" s="32"/>
      <c r="C90" s="33"/>
      <c r="D90" s="33"/>
      <c r="E90" s="33"/>
      <c r="F90" s="33"/>
      <c r="G90" s="33"/>
      <c r="H90" s="33"/>
      <c r="I90" s="112"/>
      <c r="J90" s="33"/>
      <c r="K90" s="33"/>
      <c r="L90" s="48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</row>
    <row r="91" spans="1:47" s="2" customFormat="1" ht="15.15" customHeight="1">
      <c r="A91" s="31"/>
      <c r="B91" s="32"/>
      <c r="C91" s="26" t="s">
        <v>24</v>
      </c>
      <c r="D91" s="33"/>
      <c r="E91" s="33"/>
      <c r="F91" s="24" t="str">
        <f>E15</f>
        <v xml:space="preserve"> </v>
      </c>
      <c r="G91" s="33"/>
      <c r="H91" s="33"/>
      <c r="I91" s="114" t="s">
        <v>30</v>
      </c>
      <c r="J91" s="29" t="str">
        <f>E21</f>
        <v xml:space="preserve"> </v>
      </c>
      <c r="K91" s="33"/>
      <c r="L91" s="48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</row>
    <row r="92" spans="1:47" s="2" customFormat="1" ht="15.15" customHeight="1">
      <c r="A92" s="31"/>
      <c r="B92" s="32"/>
      <c r="C92" s="26" t="s">
        <v>28</v>
      </c>
      <c r="D92" s="33"/>
      <c r="E92" s="33"/>
      <c r="F92" s="24" t="str">
        <f>IF(E18="","",E18)</f>
        <v>Vyplň údaj</v>
      </c>
      <c r="G92" s="33"/>
      <c r="H92" s="33"/>
      <c r="I92" s="114" t="s">
        <v>32</v>
      </c>
      <c r="J92" s="29" t="str">
        <f>E24</f>
        <v>Ing. Tomáš Blažek</v>
      </c>
      <c r="K92" s="33"/>
      <c r="L92" s="48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</row>
    <row r="93" spans="1:47" s="2" customFormat="1" ht="10.35" customHeight="1">
      <c r="A93" s="31"/>
      <c r="B93" s="32"/>
      <c r="C93" s="33"/>
      <c r="D93" s="33"/>
      <c r="E93" s="33"/>
      <c r="F93" s="33"/>
      <c r="G93" s="33"/>
      <c r="H93" s="33"/>
      <c r="I93" s="112"/>
      <c r="J93" s="33"/>
      <c r="K93" s="33"/>
      <c r="L93" s="48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</row>
    <row r="94" spans="1:47" s="2" customFormat="1" ht="29.25" customHeight="1">
      <c r="A94" s="31"/>
      <c r="B94" s="32"/>
      <c r="C94" s="153" t="s">
        <v>104</v>
      </c>
      <c r="D94" s="154"/>
      <c r="E94" s="154"/>
      <c r="F94" s="154"/>
      <c r="G94" s="154"/>
      <c r="H94" s="154"/>
      <c r="I94" s="155"/>
      <c r="J94" s="156" t="s">
        <v>105</v>
      </c>
      <c r="K94" s="154"/>
      <c r="L94" s="48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</row>
    <row r="95" spans="1:47" s="2" customFormat="1" ht="10.35" customHeight="1">
      <c r="A95" s="31"/>
      <c r="B95" s="32"/>
      <c r="C95" s="33"/>
      <c r="D95" s="33"/>
      <c r="E95" s="33"/>
      <c r="F95" s="33"/>
      <c r="G95" s="33"/>
      <c r="H95" s="33"/>
      <c r="I95" s="112"/>
      <c r="J95" s="33"/>
      <c r="K95" s="33"/>
      <c r="L95" s="48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</row>
    <row r="96" spans="1:47" s="2" customFormat="1" ht="22.8" customHeight="1">
      <c r="A96" s="31"/>
      <c r="B96" s="32"/>
      <c r="C96" s="157" t="s">
        <v>106</v>
      </c>
      <c r="D96" s="33"/>
      <c r="E96" s="33"/>
      <c r="F96" s="33"/>
      <c r="G96" s="33"/>
      <c r="H96" s="33"/>
      <c r="I96" s="112"/>
      <c r="J96" s="81">
        <f>J130</f>
        <v>0</v>
      </c>
      <c r="K96" s="33"/>
      <c r="L96" s="48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U96" s="14" t="s">
        <v>107</v>
      </c>
    </row>
    <row r="97" spans="1:31" s="9" customFormat="1" ht="24.9" customHeight="1">
      <c r="B97" s="158"/>
      <c r="C97" s="159"/>
      <c r="D97" s="160" t="s">
        <v>108</v>
      </c>
      <c r="E97" s="161"/>
      <c r="F97" s="161"/>
      <c r="G97" s="161"/>
      <c r="H97" s="161"/>
      <c r="I97" s="162"/>
      <c r="J97" s="163">
        <f>J131</f>
        <v>0</v>
      </c>
      <c r="K97" s="159"/>
      <c r="L97" s="164"/>
    </row>
    <row r="98" spans="1:31" s="10" customFormat="1" ht="19.95" customHeight="1">
      <c r="B98" s="165"/>
      <c r="C98" s="166"/>
      <c r="D98" s="167" t="s">
        <v>109</v>
      </c>
      <c r="E98" s="168"/>
      <c r="F98" s="168"/>
      <c r="G98" s="168"/>
      <c r="H98" s="168"/>
      <c r="I98" s="169"/>
      <c r="J98" s="170">
        <f>J132</f>
        <v>0</v>
      </c>
      <c r="K98" s="166"/>
      <c r="L98" s="171"/>
    </row>
    <row r="99" spans="1:31" s="9" customFormat="1" ht="24.9" customHeight="1">
      <c r="B99" s="158"/>
      <c r="C99" s="159"/>
      <c r="D99" s="160" t="s">
        <v>110</v>
      </c>
      <c r="E99" s="161"/>
      <c r="F99" s="161"/>
      <c r="G99" s="161"/>
      <c r="H99" s="161"/>
      <c r="I99" s="162"/>
      <c r="J99" s="163">
        <f>J141</f>
        <v>0</v>
      </c>
      <c r="K99" s="159"/>
      <c r="L99" s="164"/>
    </row>
    <row r="100" spans="1:31" s="9" customFormat="1" ht="24.9" customHeight="1">
      <c r="B100" s="158"/>
      <c r="C100" s="159"/>
      <c r="D100" s="160" t="s">
        <v>111</v>
      </c>
      <c r="E100" s="161"/>
      <c r="F100" s="161"/>
      <c r="G100" s="161"/>
      <c r="H100" s="161"/>
      <c r="I100" s="162"/>
      <c r="J100" s="163">
        <f>J148</f>
        <v>0</v>
      </c>
      <c r="K100" s="159"/>
      <c r="L100" s="164"/>
    </row>
    <row r="101" spans="1:31" s="10" customFormat="1" ht="19.95" customHeight="1">
      <c r="B101" s="165"/>
      <c r="C101" s="166"/>
      <c r="D101" s="167" t="s">
        <v>440</v>
      </c>
      <c r="E101" s="168"/>
      <c r="F101" s="168"/>
      <c r="G101" s="168"/>
      <c r="H101" s="168"/>
      <c r="I101" s="169"/>
      <c r="J101" s="170">
        <f>J149</f>
        <v>0</v>
      </c>
      <c r="K101" s="166"/>
      <c r="L101" s="171"/>
    </row>
    <row r="102" spans="1:31" s="9" customFormat="1" ht="24.9" customHeight="1">
      <c r="B102" s="158"/>
      <c r="C102" s="159"/>
      <c r="D102" s="160" t="s">
        <v>112</v>
      </c>
      <c r="E102" s="161"/>
      <c r="F102" s="161"/>
      <c r="G102" s="161"/>
      <c r="H102" s="161"/>
      <c r="I102" s="162"/>
      <c r="J102" s="163">
        <f>J153</f>
        <v>0</v>
      </c>
      <c r="K102" s="159"/>
      <c r="L102" s="164"/>
    </row>
    <row r="103" spans="1:31" s="10" customFormat="1" ht="19.95" customHeight="1">
      <c r="B103" s="165"/>
      <c r="C103" s="166"/>
      <c r="D103" s="167" t="s">
        <v>113</v>
      </c>
      <c r="E103" s="168"/>
      <c r="F103" s="168"/>
      <c r="G103" s="168"/>
      <c r="H103" s="168"/>
      <c r="I103" s="169"/>
      <c r="J103" s="170">
        <f>J154</f>
        <v>0</v>
      </c>
      <c r="K103" s="166"/>
      <c r="L103" s="171"/>
    </row>
    <row r="104" spans="1:31" s="10" customFormat="1" ht="19.95" customHeight="1">
      <c r="B104" s="165"/>
      <c r="C104" s="166"/>
      <c r="D104" s="167" t="s">
        <v>114</v>
      </c>
      <c r="E104" s="168"/>
      <c r="F104" s="168"/>
      <c r="G104" s="168"/>
      <c r="H104" s="168"/>
      <c r="I104" s="169"/>
      <c r="J104" s="170">
        <f>J212</f>
        <v>0</v>
      </c>
      <c r="K104" s="166"/>
      <c r="L104" s="171"/>
    </row>
    <row r="105" spans="1:31" s="10" customFormat="1" ht="19.95" customHeight="1">
      <c r="B105" s="165"/>
      <c r="C105" s="166"/>
      <c r="D105" s="167" t="s">
        <v>115</v>
      </c>
      <c r="E105" s="168"/>
      <c r="F105" s="168"/>
      <c r="G105" s="168"/>
      <c r="H105" s="168"/>
      <c r="I105" s="169"/>
      <c r="J105" s="170">
        <f>J215</f>
        <v>0</v>
      </c>
      <c r="K105" s="166"/>
      <c r="L105" s="171"/>
    </row>
    <row r="106" spans="1:31" s="10" customFormat="1" ht="19.95" customHeight="1">
      <c r="B106" s="165"/>
      <c r="C106" s="166"/>
      <c r="D106" s="167" t="s">
        <v>116</v>
      </c>
      <c r="E106" s="168"/>
      <c r="F106" s="168"/>
      <c r="G106" s="168"/>
      <c r="H106" s="168"/>
      <c r="I106" s="169"/>
      <c r="J106" s="170">
        <f>J219</f>
        <v>0</v>
      </c>
      <c r="K106" s="166"/>
      <c r="L106" s="171"/>
    </row>
    <row r="107" spans="1:31" s="10" customFormat="1" ht="19.95" customHeight="1">
      <c r="B107" s="165"/>
      <c r="C107" s="166"/>
      <c r="D107" s="167" t="s">
        <v>117</v>
      </c>
      <c r="E107" s="168"/>
      <c r="F107" s="168"/>
      <c r="G107" s="168"/>
      <c r="H107" s="168"/>
      <c r="I107" s="169"/>
      <c r="J107" s="170">
        <f>J228</f>
        <v>0</v>
      </c>
      <c r="K107" s="166"/>
      <c r="L107" s="171"/>
    </row>
    <row r="108" spans="1:31" s="10" customFormat="1" ht="19.95" customHeight="1">
      <c r="B108" s="165"/>
      <c r="C108" s="166"/>
      <c r="D108" s="167" t="s">
        <v>118</v>
      </c>
      <c r="E108" s="168"/>
      <c r="F108" s="168"/>
      <c r="G108" s="168"/>
      <c r="H108" s="168"/>
      <c r="I108" s="169"/>
      <c r="J108" s="170">
        <f>J235</f>
        <v>0</v>
      </c>
      <c r="K108" s="166"/>
      <c r="L108" s="171"/>
    </row>
    <row r="109" spans="1:31" s="9" customFormat="1" ht="24.9" customHeight="1">
      <c r="B109" s="158"/>
      <c r="C109" s="159"/>
      <c r="D109" s="160" t="s">
        <v>119</v>
      </c>
      <c r="E109" s="161"/>
      <c r="F109" s="161"/>
      <c r="G109" s="161"/>
      <c r="H109" s="161"/>
      <c r="I109" s="162"/>
      <c r="J109" s="163">
        <f>J237</f>
        <v>0</v>
      </c>
      <c r="K109" s="159"/>
      <c r="L109" s="164"/>
    </row>
    <row r="110" spans="1:31" s="10" customFormat="1" ht="19.95" customHeight="1">
      <c r="B110" s="165"/>
      <c r="C110" s="166"/>
      <c r="D110" s="167" t="s">
        <v>120</v>
      </c>
      <c r="E110" s="168"/>
      <c r="F110" s="168"/>
      <c r="G110" s="168"/>
      <c r="H110" s="168"/>
      <c r="I110" s="169"/>
      <c r="J110" s="170">
        <f>J238</f>
        <v>0</v>
      </c>
      <c r="K110" s="166"/>
      <c r="L110" s="171"/>
    </row>
    <row r="111" spans="1:31" s="2" customFormat="1" ht="21.75" customHeight="1">
      <c r="A111" s="31"/>
      <c r="B111" s="32"/>
      <c r="C111" s="33"/>
      <c r="D111" s="33"/>
      <c r="E111" s="33"/>
      <c r="F111" s="33"/>
      <c r="G111" s="33"/>
      <c r="H111" s="33"/>
      <c r="I111" s="112"/>
      <c r="J111" s="33"/>
      <c r="K111" s="33"/>
      <c r="L111" s="48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</row>
    <row r="112" spans="1:31" s="2" customFormat="1" ht="6.9" customHeight="1">
      <c r="A112" s="31"/>
      <c r="B112" s="51"/>
      <c r="C112" s="52"/>
      <c r="D112" s="52"/>
      <c r="E112" s="52"/>
      <c r="F112" s="52"/>
      <c r="G112" s="52"/>
      <c r="H112" s="52"/>
      <c r="I112" s="149"/>
      <c r="J112" s="52"/>
      <c r="K112" s="52"/>
      <c r="L112" s="48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</row>
    <row r="116" spans="1:31" s="2" customFormat="1" ht="6.9" customHeight="1">
      <c r="A116" s="31"/>
      <c r="B116" s="53"/>
      <c r="C116" s="54"/>
      <c r="D116" s="54"/>
      <c r="E116" s="54"/>
      <c r="F116" s="54"/>
      <c r="G116" s="54"/>
      <c r="H116" s="54"/>
      <c r="I116" s="152"/>
      <c r="J116" s="54"/>
      <c r="K116" s="54"/>
      <c r="L116" s="48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</row>
    <row r="117" spans="1:31" s="2" customFormat="1" ht="24.9" customHeight="1">
      <c r="A117" s="31"/>
      <c r="B117" s="32"/>
      <c r="C117" s="20" t="s">
        <v>121</v>
      </c>
      <c r="D117" s="33"/>
      <c r="E117" s="33"/>
      <c r="F117" s="33"/>
      <c r="G117" s="33"/>
      <c r="H117" s="33"/>
      <c r="I117" s="112"/>
      <c r="J117" s="33"/>
      <c r="K117" s="33"/>
      <c r="L117" s="48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</row>
    <row r="118" spans="1:31" s="2" customFormat="1" ht="6.9" customHeight="1">
      <c r="A118" s="31"/>
      <c r="B118" s="32"/>
      <c r="C118" s="33"/>
      <c r="D118" s="33"/>
      <c r="E118" s="33"/>
      <c r="F118" s="33"/>
      <c r="G118" s="33"/>
      <c r="H118" s="33"/>
      <c r="I118" s="112"/>
      <c r="J118" s="33"/>
      <c r="K118" s="33"/>
      <c r="L118" s="48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</row>
    <row r="119" spans="1:31" s="2" customFormat="1" ht="12" customHeight="1">
      <c r="A119" s="31"/>
      <c r="B119" s="32"/>
      <c r="C119" s="26" t="s">
        <v>16</v>
      </c>
      <c r="D119" s="33"/>
      <c r="E119" s="33"/>
      <c r="F119" s="33"/>
      <c r="G119" s="33"/>
      <c r="H119" s="33"/>
      <c r="I119" s="112"/>
      <c r="J119" s="33"/>
      <c r="K119" s="33"/>
      <c r="L119" s="48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</row>
    <row r="120" spans="1:31" s="2" customFormat="1" ht="23.25" customHeight="1">
      <c r="A120" s="31"/>
      <c r="B120" s="32"/>
      <c r="C120" s="33"/>
      <c r="D120" s="33"/>
      <c r="E120" s="279" t="str">
        <f>E7</f>
        <v>REKONSTRUKCE ELEKTRICKÝCH ROZVODŮ V UČEBNOVÉM PAVILONU ŠKOLY</v>
      </c>
      <c r="F120" s="280"/>
      <c r="G120" s="280"/>
      <c r="H120" s="280"/>
      <c r="I120" s="112"/>
      <c r="J120" s="33"/>
      <c r="K120" s="33"/>
      <c r="L120" s="48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</row>
    <row r="121" spans="1:31" s="2" customFormat="1" ht="12" customHeight="1">
      <c r="A121" s="31"/>
      <c r="B121" s="32"/>
      <c r="C121" s="26" t="s">
        <v>102</v>
      </c>
      <c r="D121" s="33"/>
      <c r="E121" s="33"/>
      <c r="F121" s="33"/>
      <c r="G121" s="33"/>
      <c r="H121" s="33"/>
      <c r="I121" s="112"/>
      <c r="J121" s="33"/>
      <c r="K121" s="33"/>
      <c r="L121" s="48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</row>
    <row r="122" spans="1:31" s="2" customFormat="1" ht="16.5" customHeight="1">
      <c r="A122" s="31"/>
      <c r="B122" s="32"/>
      <c r="C122" s="33"/>
      <c r="D122" s="33"/>
      <c r="E122" s="231" t="str">
        <f>E9</f>
        <v>09 - 3/P etapa</v>
      </c>
      <c r="F122" s="281"/>
      <c r="G122" s="281"/>
      <c r="H122" s="281"/>
      <c r="I122" s="112"/>
      <c r="J122" s="33"/>
      <c r="K122" s="33"/>
      <c r="L122" s="48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</row>
    <row r="123" spans="1:31" s="2" customFormat="1" ht="6.9" customHeight="1">
      <c r="A123" s="31"/>
      <c r="B123" s="32"/>
      <c r="C123" s="33"/>
      <c r="D123" s="33"/>
      <c r="E123" s="33"/>
      <c r="F123" s="33"/>
      <c r="G123" s="33"/>
      <c r="H123" s="33"/>
      <c r="I123" s="112"/>
      <c r="J123" s="33"/>
      <c r="K123" s="33"/>
      <c r="L123" s="48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</row>
    <row r="124" spans="1:31" s="2" customFormat="1" ht="12" customHeight="1">
      <c r="A124" s="31"/>
      <c r="B124" s="32"/>
      <c r="C124" s="26" t="s">
        <v>20</v>
      </c>
      <c r="D124" s="33"/>
      <c r="E124" s="33"/>
      <c r="F124" s="24" t="str">
        <f>F12</f>
        <v>Brno - Bystrc</v>
      </c>
      <c r="G124" s="33"/>
      <c r="H124" s="33"/>
      <c r="I124" s="114" t="s">
        <v>22</v>
      </c>
      <c r="J124" s="63" t="str">
        <f>IF(J12="","",J12)</f>
        <v>15. 5. 2019</v>
      </c>
      <c r="K124" s="33"/>
      <c r="L124" s="48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</row>
    <row r="125" spans="1:31" s="2" customFormat="1" ht="6.9" customHeight="1">
      <c r="A125" s="31"/>
      <c r="B125" s="32"/>
      <c r="C125" s="33"/>
      <c r="D125" s="33"/>
      <c r="E125" s="33"/>
      <c r="F125" s="33"/>
      <c r="G125" s="33"/>
      <c r="H125" s="33"/>
      <c r="I125" s="112"/>
      <c r="J125" s="33"/>
      <c r="K125" s="33"/>
      <c r="L125" s="48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</row>
    <row r="126" spans="1:31" s="2" customFormat="1" ht="15.15" customHeight="1">
      <c r="A126" s="31"/>
      <c r="B126" s="32"/>
      <c r="C126" s="26" t="s">
        <v>24</v>
      </c>
      <c r="D126" s="33"/>
      <c r="E126" s="33"/>
      <c r="F126" s="24" t="str">
        <f>E15</f>
        <v xml:space="preserve"> </v>
      </c>
      <c r="G126" s="33"/>
      <c r="H126" s="33"/>
      <c r="I126" s="114" t="s">
        <v>30</v>
      </c>
      <c r="J126" s="29" t="str">
        <f>E21</f>
        <v xml:space="preserve"> </v>
      </c>
      <c r="K126" s="33"/>
      <c r="L126" s="48"/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</row>
    <row r="127" spans="1:31" s="2" customFormat="1" ht="15.15" customHeight="1">
      <c r="A127" s="31"/>
      <c r="B127" s="32"/>
      <c r="C127" s="26" t="s">
        <v>28</v>
      </c>
      <c r="D127" s="33"/>
      <c r="E127" s="33"/>
      <c r="F127" s="24" t="str">
        <f>IF(E18="","",E18)</f>
        <v>Vyplň údaj</v>
      </c>
      <c r="G127" s="33"/>
      <c r="H127" s="33"/>
      <c r="I127" s="114" t="s">
        <v>32</v>
      </c>
      <c r="J127" s="29" t="str">
        <f>E24</f>
        <v>Ing. Tomáš Blažek</v>
      </c>
      <c r="K127" s="33"/>
      <c r="L127" s="48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</row>
    <row r="128" spans="1:31" s="2" customFormat="1" ht="10.35" customHeight="1">
      <c r="A128" s="31"/>
      <c r="B128" s="32"/>
      <c r="C128" s="33"/>
      <c r="D128" s="33"/>
      <c r="E128" s="33"/>
      <c r="F128" s="33"/>
      <c r="G128" s="33"/>
      <c r="H128" s="33"/>
      <c r="I128" s="112"/>
      <c r="J128" s="33"/>
      <c r="K128" s="33"/>
      <c r="L128" s="48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</row>
    <row r="129" spans="1:65" s="11" customFormat="1" ht="29.25" customHeight="1">
      <c r="A129" s="172"/>
      <c r="B129" s="173"/>
      <c r="C129" s="174" t="s">
        <v>122</v>
      </c>
      <c r="D129" s="175" t="s">
        <v>60</v>
      </c>
      <c r="E129" s="175" t="s">
        <v>56</v>
      </c>
      <c r="F129" s="175" t="s">
        <v>57</v>
      </c>
      <c r="G129" s="175" t="s">
        <v>123</v>
      </c>
      <c r="H129" s="175" t="s">
        <v>124</v>
      </c>
      <c r="I129" s="176" t="s">
        <v>125</v>
      </c>
      <c r="J129" s="177" t="s">
        <v>105</v>
      </c>
      <c r="K129" s="178" t="s">
        <v>126</v>
      </c>
      <c r="L129" s="179"/>
      <c r="M129" s="72" t="s">
        <v>1</v>
      </c>
      <c r="N129" s="73" t="s">
        <v>39</v>
      </c>
      <c r="O129" s="73" t="s">
        <v>127</v>
      </c>
      <c r="P129" s="73" t="s">
        <v>128</v>
      </c>
      <c r="Q129" s="73" t="s">
        <v>129</v>
      </c>
      <c r="R129" s="73" t="s">
        <v>130</v>
      </c>
      <c r="S129" s="73" t="s">
        <v>131</v>
      </c>
      <c r="T129" s="74" t="s">
        <v>132</v>
      </c>
      <c r="U129" s="172"/>
      <c r="V129" s="172"/>
      <c r="W129" s="172"/>
      <c r="X129" s="172"/>
      <c r="Y129" s="172"/>
      <c r="Z129" s="172"/>
      <c r="AA129" s="172"/>
      <c r="AB129" s="172"/>
      <c r="AC129" s="172"/>
      <c r="AD129" s="172"/>
      <c r="AE129" s="172"/>
    </row>
    <row r="130" spans="1:65" s="2" customFormat="1" ht="22.8" customHeight="1">
      <c r="A130" s="31"/>
      <c r="B130" s="32"/>
      <c r="C130" s="79" t="s">
        <v>133</v>
      </c>
      <c r="D130" s="33"/>
      <c r="E130" s="33"/>
      <c r="F130" s="33"/>
      <c r="G130" s="33"/>
      <c r="H130" s="33"/>
      <c r="I130" s="112"/>
      <c r="J130" s="180">
        <f>BK130</f>
        <v>0</v>
      </c>
      <c r="K130" s="33"/>
      <c r="L130" s="36"/>
      <c r="M130" s="75"/>
      <c r="N130" s="181"/>
      <c r="O130" s="76"/>
      <c r="P130" s="182">
        <f>P131+P141+P148+P153+P237</f>
        <v>0</v>
      </c>
      <c r="Q130" s="76"/>
      <c r="R130" s="182">
        <f>R131+R141+R148+R153+R237</f>
        <v>2.015619</v>
      </c>
      <c r="S130" s="76"/>
      <c r="T130" s="183">
        <f>T131+T141+T148+T153+T237</f>
        <v>0</v>
      </c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T130" s="14" t="s">
        <v>74</v>
      </c>
      <c r="AU130" s="14" t="s">
        <v>107</v>
      </c>
      <c r="BK130" s="184">
        <f>BK131+BK141+BK148+BK153+BK237</f>
        <v>0</v>
      </c>
    </row>
    <row r="131" spans="1:65" s="12" customFormat="1" ht="25.95" customHeight="1">
      <c r="B131" s="185"/>
      <c r="C131" s="186"/>
      <c r="D131" s="187" t="s">
        <v>74</v>
      </c>
      <c r="E131" s="188" t="s">
        <v>134</v>
      </c>
      <c r="F131" s="188" t="s">
        <v>135</v>
      </c>
      <c r="G131" s="186"/>
      <c r="H131" s="186"/>
      <c r="I131" s="189"/>
      <c r="J131" s="190">
        <f>BK131</f>
        <v>0</v>
      </c>
      <c r="K131" s="186"/>
      <c r="L131" s="191"/>
      <c r="M131" s="192"/>
      <c r="N131" s="193"/>
      <c r="O131" s="193"/>
      <c r="P131" s="194">
        <f>P132</f>
        <v>0</v>
      </c>
      <c r="Q131" s="193"/>
      <c r="R131" s="194">
        <f>R132</f>
        <v>0</v>
      </c>
      <c r="S131" s="193"/>
      <c r="T131" s="195">
        <f>T132</f>
        <v>0</v>
      </c>
      <c r="AR131" s="196" t="s">
        <v>83</v>
      </c>
      <c r="AT131" s="197" t="s">
        <v>74</v>
      </c>
      <c r="AU131" s="197" t="s">
        <v>75</v>
      </c>
      <c r="AY131" s="196" t="s">
        <v>136</v>
      </c>
      <c r="BK131" s="198">
        <f>BK132</f>
        <v>0</v>
      </c>
    </row>
    <row r="132" spans="1:65" s="12" customFormat="1" ht="22.8" customHeight="1">
      <c r="B132" s="185"/>
      <c r="C132" s="186"/>
      <c r="D132" s="187" t="s">
        <v>74</v>
      </c>
      <c r="E132" s="199" t="s">
        <v>137</v>
      </c>
      <c r="F132" s="199" t="s">
        <v>138</v>
      </c>
      <c r="G132" s="186"/>
      <c r="H132" s="186"/>
      <c r="I132" s="189"/>
      <c r="J132" s="200">
        <f>BK132</f>
        <v>0</v>
      </c>
      <c r="K132" s="186"/>
      <c r="L132" s="191"/>
      <c r="M132" s="192"/>
      <c r="N132" s="193"/>
      <c r="O132" s="193"/>
      <c r="P132" s="194">
        <f>SUM(P133:P140)</f>
        <v>0</v>
      </c>
      <c r="Q132" s="193"/>
      <c r="R132" s="194">
        <f>SUM(R133:R140)</f>
        <v>0</v>
      </c>
      <c r="S132" s="193"/>
      <c r="T132" s="195">
        <f>SUM(T133:T140)</f>
        <v>0</v>
      </c>
      <c r="AR132" s="196" t="s">
        <v>83</v>
      </c>
      <c r="AT132" s="197" t="s">
        <v>74</v>
      </c>
      <c r="AU132" s="197" t="s">
        <v>83</v>
      </c>
      <c r="AY132" s="196" t="s">
        <v>136</v>
      </c>
      <c r="BK132" s="198">
        <f>SUM(BK133:BK140)</f>
        <v>0</v>
      </c>
    </row>
    <row r="133" spans="1:65" s="2" customFormat="1" ht="16.5" customHeight="1">
      <c r="A133" s="31"/>
      <c r="B133" s="32"/>
      <c r="C133" s="201" t="s">
        <v>83</v>
      </c>
      <c r="D133" s="201" t="s">
        <v>139</v>
      </c>
      <c r="E133" s="202" t="s">
        <v>140</v>
      </c>
      <c r="F133" s="203" t="s">
        <v>141</v>
      </c>
      <c r="G133" s="204" t="s">
        <v>142</v>
      </c>
      <c r="H133" s="205">
        <v>1.6</v>
      </c>
      <c r="I133" s="206"/>
      <c r="J133" s="207">
        <f t="shared" ref="J133:J140" si="0">ROUND(I133*H133,2)</f>
        <v>0</v>
      </c>
      <c r="K133" s="208"/>
      <c r="L133" s="36"/>
      <c r="M133" s="209" t="s">
        <v>1</v>
      </c>
      <c r="N133" s="210" t="s">
        <v>40</v>
      </c>
      <c r="O133" s="68"/>
      <c r="P133" s="211">
        <f t="shared" ref="P133:P140" si="1">O133*H133</f>
        <v>0</v>
      </c>
      <c r="Q133" s="211">
        <v>0</v>
      </c>
      <c r="R133" s="211">
        <f t="shared" ref="R133:R140" si="2">Q133*H133</f>
        <v>0</v>
      </c>
      <c r="S133" s="211">
        <v>0</v>
      </c>
      <c r="T133" s="212">
        <f t="shared" ref="T133:T140" si="3">S133*H133</f>
        <v>0</v>
      </c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R133" s="213" t="s">
        <v>143</v>
      </c>
      <c r="AT133" s="213" t="s">
        <v>139</v>
      </c>
      <c r="AU133" s="213" t="s">
        <v>85</v>
      </c>
      <c r="AY133" s="14" t="s">
        <v>136</v>
      </c>
      <c r="BE133" s="214">
        <f t="shared" ref="BE133:BE140" si="4">IF(N133="základní",J133,0)</f>
        <v>0</v>
      </c>
      <c r="BF133" s="214">
        <f t="shared" ref="BF133:BF140" si="5">IF(N133="snížená",J133,0)</f>
        <v>0</v>
      </c>
      <c r="BG133" s="214">
        <f t="shared" ref="BG133:BG140" si="6">IF(N133="zákl. přenesená",J133,0)</f>
        <v>0</v>
      </c>
      <c r="BH133" s="214">
        <f t="shared" ref="BH133:BH140" si="7">IF(N133="sníž. přenesená",J133,0)</f>
        <v>0</v>
      </c>
      <c r="BI133" s="214">
        <f t="shared" ref="BI133:BI140" si="8">IF(N133="nulová",J133,0)</f>
        <v>0</v>
      </c>
      <c r="BJ133" s="14" t="s">
        <v>83</v>
      </c>
      <c r="BK133" s="214">
        <f t="shared" ref="BK133:BK140" si="9">ROUND(I133*H133,2)</f>
        <v>0</v>
      </c>
      <c r="BL133" s="14" t="s">
        <v>143</v>
      </c>
      <c r="BM133" s="213" t="s">
        <v>668</v>
      </c>
    </row>
    <row r="134" spans="1:65" s="2" customFormat="1" ht="21.75" customHeight="1">
      <c r="A134" s="31"/>
      <c r="B134" s="32"/>
      <c r="C134" s="201" t="s">
        <v>85</v>
      </c>
      <c r="D134" s="201" t="s">
        <v>139</v>
      </c>
      <c r="E134" s="202" t="s">
        <v>144</v>
      </c>
      <c r="F134" s="203" t="s">
        <v>145</v>
      </c>
      <c r="G134" s="204" t="s">
        <v>142</v>
      </c>
      <c r="H134" s="205">
        <v>24</v>
      </c>
      <c r="I134" s="206"/>
      <c r="J134" s="207">
        <f t="shared" si="0"/>
        <v>0</v>
      </c>
      <c r="K134" s="208"/>
      <c r="L134" s="36"/>
      <c r="M134" s="209" t="s">
        <v>1</v>
      </c>
      <c r="N134" s="210" t="s">
        <v>40</v>
      </c>
      <c r="O134" s="68"/>
      <c r="P134" s="211">
        <f t="shared" si="1"/>
        <v>0</v>
      </c>
      <c r="Q134" s="211">
        <v>0</v>
      </c>
      <c r="R134" s="211">
        <f t="shared" si="2"/>
        <v>0</v>
      </c>
      <c r="S134" s="211">
        <v>0</v>
      </c>
      <c r="T134" s="212">
        <f t="shared" si="3"/>
        <v>0</v>
      </c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R134" s="213" t="s">
        <v>143</v>
      </c>
      <c r="AT134" s="213" t="s">
        <v>139</v>
      </c>
      <c r="AU134" s="213" t="s">
        <v>85</v>
      </c>
      <c r="AY134" s="14" t="s">
        <v>136</v>
      </c>
      <c r="BE134" s="214">
        <f t="shared" si="4"/>
        <v>0</v>
      </c>
      <c r="BF134" s="214">
        <f t="shared" si="5"/>
        <v>0</v>
      </c>
      <c r="BG134" s="214">
        <f t="shared" si="6"/>
        <v>0</v>
      </c>
      <c r="BH134" s="214">
        <f t="shared" si="7"/>
        <v>0</v>
      </c>
      <c r="BI134" s="214">
        <f t="shared" si="8"/>
        <v>0</v>
      </c>
      <c r="BJ134" s="14" t="s">
        <v>83</v>
      </c>
      <c r="BK134" s="214">
        <f t="shared" si="9"/>
        <v>0</v>
      </c>
      <c r="BL134" s="14" t="s">
        <v>143</v>
      </c>
      <c r="BM134" s="213" t="s">
        <v>669</v>
      </c>
    </row>
    <row r="135" spans="1:65" s="2" customFormat="1" ht="21.75" customHeight="1">
      <c r="A135" s="31"/>
      <c r="B135" s="32"/>
      <c r="C135" s="201" t="s">
        <v>146</v>
      </c>
      <c r="D135" s="201" t="s">
        <v>139</v>
      </c>
      <c r="E135" s="202" t="s">
        <v>147</v>
      </c>
      <c r="F135" s="203" t="s">
        <v>148</v>
      </c>
      <c r="G135" s="204" t="s">
        <v>142</v>
      </c>
      <c r="H135" s="205">
        <v>0.8</v>
      </c>
      <c r="I135" s="206"/>
      <c r="J135" s="207">
        <f t="shared" si="0"/>
        <v>0</v>
      </c>
      <c r="K135" s="208"/>
      <c r="L135" s="36"/>
      <c r="M135" s="209" t="s">
        <v>1</v>
      </c>
      <c r="N135" s="210" t="s">
        <v>40</v>
      </c>
      <c r="O135" s="68"/>
      <c r="P135" s="211">
        <f t="shared" si="1"/>
        <v>0</v>
      </c>
      <c r="Q135" s="211">
        <v>0</v>
      </c>
      <c r="R135" s="211">
        <f t="shared" si="2"/>
        <v>0</v>
      </c>
      <c r="S135" s="211">
        <v>0</v>
      </c>
      <c r="T135" s="212">
        <f t="shared" si="3"/>
        <v>0</v>
      </c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R135" s="213" t="s">
        <v>143</v>
      </c>
      <c r="AT135" s="213" t="s">
        <v>139</v>
      </c>
      <c r="AU135" s="213" t="s">
        <v>85</v>
      </c>
      <c r="AY135" s="14" t="s">
        <v>136</v>
      </c>
      <c r="BE135" s="214">
        <f t="shared" si="4"/>
        <v>0</v>
      </c>
      <c r="BF135" s="214">
        <f t="shared" si="5"/>
        <v>0</v>
      </c>
      <c r="BG135" s="214">
        <f t="shared" si="6"/>
        <v>0</v>
      </c>
      <c r="BH135" s="214">
        <f t="shared" si="7"/>
        <v>0</v>
      </c>
      <c r="BI135" s="214">
        <f t="shared" si="8"/>
        <v>0</v>
      </c>
      <c r="BJ135" s="14" t="s">
        <v>83</v>
      </c>
      <c r="BK135" s="214">
        <f t="shared" si="9"/>
        <v>0</v>
      </c>
      <c r="BL135" s="14" t="s">
        <v>143</v>
      </c>
      <c r="BM135" s="213" t="s">
        <v>670</v>
      </c>
    </row>
    <row r="136" spans="1:65" s="2" customFormat="1" ht="21.75" customHeight="1">
      <c r="A136" s="31"/>
      <c r="B136" s="32"/>
      <c r="C136" s="201" t="s">
        <v>143</v>
      </c>
      <c r="D136" s="201" t="s">
        <v>139</v>
      </c>
      <c r="E136" s="202" t="s">
        <v>149</v>
      </c>
      <c r="F136" s="203" t="s">
        <v>150</v>
      </c>
      <c r="G136" s="204" t="s">
        <v>142</v>
      </c>
      <c r="H136" s="205">
        <v>4</v>
      </c>
      <c r="I136" s="206"/>
      <c r="J136" s="207">
        <f t="shared" si="0"/>
        <v>0</v>
      </c>
      <c r="K136" s="208"/>
      <c r="L136" s="36"/>
      <c r="M136" s="209" t="s">
        <v>1</v>
      </c>
      <c r="N136" s="210" t="s">
        <v>40</v>
      </c>
      <c r="O136" s="68"/>
      <c r="P136" s="211">
        <f t="shared" si="1"/>
        <v>0</v>
      </c>
      <c r="Q136" s="211">
        <v>0</v>
      </c>
      <c r="R136" s="211">
        <f t="shared" si="2"/>
        <v>0</v>
      </c>
      <c r="S136" s="211">
        <v>0</v>
      </c>
      <c r="T136" s="212">
        <f t="shared" si="3"/>
        <v>0</v>
      </c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R136" s="213" t="s">
        <v>143</v>
      </c>
      <c r="AT136" s="213" t="s">
        <v>139</v>
      </c>
      <c r="AU136" s="213" t="s">
        <v>85</v>
      </c>
      <c r="AY136" s="14" t="s">
        <v>136</v>
      </c>
      <c r="BE136" s="214">
        <f t="shared" si="4"/>
        <v>0</v>
      </c>
      <c r="BF136" s="214">
        <f t="shared" si="5"/>
        <v>0</v>
      </c>
      <c r="BG136" s="214">
        <f t="shared" si="6"/>
        <v>0</v>
      </c>
      <c r="BH136" s="214">
        <f t="shared" si="7"/>
        <v>0</v>
      </c>
      <c r="BI136" s="214">
        <f t="shared" si="8"/>
        <v>0</v>
      </c>
      <c r="BJ136" s="14" t="s">
        <v>83</v>
      </c>
      <c r="BK136" s="214">
        <f t="shared" si="9"/>
        <v>0</v>
      </c>
      <c r="BL136" s="14" t="s">
        <v>143</v>
      </c>
      <c r="BM136" s="213" t="s">
        <v>671</v>
      </c>
    </row>
    <row r="137" spans="1:65" s="2" customFormat="1" ht="21.75" customHeight="1">
      <c r="A137" s="31"/>
      <c r="B137" s="32"/>
      <c r="C137" s="201" t="s">
        <v>151</v>
      </c>
      <c r="D137" s="201" t="s">
        <v>139</v>
      </c>
      <c r="E137" s="202" t="s">
        <v>152</v>
      </c>
      <c r="F137" s="203" t="s">
        <v>153</v>
      </c>
      <c r="G137" s="204" t="s">
        <v>142</v>
      </c>
      <c r="H137" s="205">
        <v>0.8</v>
      </c>
      <c r="I137" s="206"/>
      <c r="J137" s="207">
        <f t="shared" si="0"/>
        <v>0</v>
      </c>
      <c r="K137" s="208"/>
      <c r="L137" s="36"/>
      <c r="M137" s="209" t="s">
        <v>1</v>
      </c>
      <c r="N137" s="210" t="s">
        <v>40</v>
      </c>
      <c r="O137" s="68"/>
      <c r="P137" s="211">
        <f t="shared" si="1"/>
        <v>0</v>
      </c>
      <c r="Q137" s="211">
        <v>0</v>
      </c>
      <c r="R137" s="211">
        <f t="shared" si="2"/>
        <v>0</v>
      </c>
      <c r="S137" s="211">
        <v>0</v>
      </c>
      <c r="T137" s="212">
        <f t="shared" si="3"/>
        <v>0</v>
      </c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R137" s="213" t="s">
        <v>143</v>
      </c>
      <c r="AT137" s="213" t="s">
        <v>139</v>
      </c>
      <c r="AU137" s="213" t="s">
        <v>85</v>
      </c>
      <c r="AY137" s="14" t="s">
        <v>136</v>
      </c>
      <c r="BE137" s="214">
        <f t="shared" si="4"/>
        <v>0</v>
      </c>
      <c r="BF137" s="214">
        <f t="shared" si="5"/>
        <v>0</v>
      </c>
      <c r="BG137" s="214">
        <f t="shared" si="6"/>
        <v>0</v>
      </c>
      <c r="BH137" s="214">
        <f t="shared" si="7"/>
        <v>0</v>
      </c>
      <c r="BI137" s="214">
        <f t="shared" si="8"/>
        <v>0</v>
      </c>
      <c r="BJ137" s="14" t="s">
        <v>83</v>
      </c>
      <c r="BK137" s="214">
        <f t="shared" si="9"/>
        <v>0</v>
      </c>
      <c r="BL137" s="14" t="s">
        <v>143</v>
      </c>
      <c r="BM137" s="213" t="s">
        <v>672</v>
      </c>
    </row>
    <row r="138" spans="1:65" s="2" customFormat="1" ht="21.75" customHeight="1">
      <c r="A138" s="31"/>
      <c r="B138" s="32"/>
      <c r="C138" s="201" t="s">
        <v>154</v>
      </c>
      <c r="D138" s="201" t="s">
        <v>139</v>
      </c>
      <c r="E138" s="202" t="s">
        <v>155</v>
      </c>
      <c r="F138" s="203" t="s">
        <v>156</v>
      </c>
      <c r="G138" s="204" t="s">
        <v>142</v>
      </c>
      <c r="H138" s="205">
        <v>4</v>
      </c>
      <c r="I138" s="206"/>
      <c r="J138" s="207">
        <f t="shared" si="0"/>
        <v>0</v>
      </c>
      <c r="K138" s="208"/>
      <c r="L138" s="36"/>
      <c r="M138" s="209" t="s">
        <v>1</v>
      </c>
      <c r="N138" s="210" t="s">
        <v>40</v>
      </c>
      <c r="O138" s="68"/>
      <c r="P138" s="211">
        <f t="shared" si="1"/>
        <v>0</v>
      </c>
      <c r="Q138" s="211">
        <v>0</v>
      </c>
      <c r="R138" s="211">
        <f t="shared" si="2"/>
        <v>0</v>
      </c>
      <c r="S138" s="211">
        <v>0</v>
      </c>
      <c r="T138" s="212">
        <f t="shared" si="3"/>
        <v>0</v>
      </c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R138" s="213" t="s">
        <v>143</v>
      </c>
      <c r="AT138" s="213" t="s">
        <v>139</v>
      </c>
      <c r="AU138" s="213" t="s">
        <v>85</v>
      </c>
      <c r="AY138" s="14" t="s">
        <v>136</v>
      </c>
      <c r="BE138" s="214">
        <f t="shared" si="4"/>
        <v>0</v>
      </c>
      <c r="BF138" s="214">
        <f t="shared" si="5"/>
        <v>0</v>
      </c>
      <c r="BG138" s="214">
        <f t="shared" si="6"/>
        <v>0</v>
      </c>
      <c r="BH138" s="214">
        <f t="shared" si="7"/>
        <v>0</v>
      </c>
      <c r="BI138" s="214">
        <f t="shared" si="8"/>
        <v>0</v>
      </c>
      <c r="BJ138" s="14" t="s">
        <v>83</v>
      </c>
      <c r="BK138" s="214">
        <f t="shared" si="9"/>
        <v>0</v>
      </c>
      <c r="BL138" s="14" t="s">
        <v>143</v>
      </c>
      <c r="BM138" s="213" t="s">
        <v>673</v>
      </c>
    </row>
    <row r="139" spans="1:65" s="2" customFormat="1" ht="21.75" customHeight="1">
      <c r="A139" s="31"/>
      <c r="B139" s="32"/>
      <c r="C139" s="201" t="s">
        <v>157</v>
      </c>
      <c r="D139" s="201" t="s">
        <v>139</v>
      </c>
      <c r="E139" s="202" t="s">
        <v>158</v>
      </c>
      <c r="F139" s="203" t="s">
        <v>159</v>
      </c>
      <c r="G139" s="204" t="s">
        <v>142</v>
      </c>
      <c r="H139" s="205">
        <v>1.6</v>
      </c>
      <c r="I139" s="206"/>
      <c r="J139" s="207">
        <f t="shared" si="0"/>
        <v>0</v>
      </c>
      <c r="K139" s="208"/>
      <c r="L139" s="36"/>
      <c r="M139" s="209" t="s">
        <v>1</v>
      </c>
      <c r="N139" s="210" t="s">
        <v>40</v>
      </c>
      <c r="O139" s="68"/>
      <c r="P139" s="211">
        <f t="shared" si="1"/>
        <v>0</v>
      </c>
      <c r="Q139" s="211">
        <v>0</v>
      </c>
      <c r="R139" s="211">
        <f t="shared" si="2"/>
        <v>0</v>
      </c>
      <c r="S139" s="211">
        <v>0</v>
      </c>
      <c r="T139" s="212">
        <f t="shared" si="3"/>
        <v>0</v>
      </c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R139" s="213" t="s">
        <v>143</v>
      </c>
      <c r="AT139" s="213" t="s">
        <v>139</v>
      </c>
      <c r="AU139" s="213" t="s">
        <v>85</v>
      </c>
      <c r="AY139" s="14" t="s">
        <v>136</v>
      </c>
      <c r="BE139" s="214">
        <f t="shared" si="4"/>
        <v>0</v>
      </c>
      <c r="BF139" s="214">
        <f t="shared" si="5"/>
        <v>0</v>
      </c>
      <c r="BG139" s="214">
        <f t="shared" si="6"/>
        <v>0</v>
      </c>
      <c r="BH139" s="214">
        <f t="shared" si="7"/>
        <v>0</v>
      </c>
      <c r="BI139" s="214">
        <f t="shared" si="8"/>
        <v>0</v>
      </c>
      <c r="BJ139" s="14" t="s">
        <v>83</v>
      </c>
      <c r="BK139" s="214">
        <f t="shared" si="9"/>
        <v>0</v>
      </c>
      <c r="BL139" s="14" t="s">
        <v>143</v>
      </c>
      <c r="BM139" s="213" t="s">
        <v>674</v>
      </c>
    </row>
    <row r="140" spans="1:65" s="2" customFormat="1" ht="21.75" customHeight="1">
      <c r="A140" s="31"/>
      <c r="B140" s="32"/>
      <c r="C140" s="201" t="s">
        <v>160</v>
      </c>
      <c r="D140" s="201" t="s">
        <v>139</v>
      </c>
      <c r="E140" s="202" t="s">
        <v>161</v>
      </c>
      <c r="F140" s="203" t="s">
        <v>162</v>
      </c>
      <c r="G140" s="204" t="s">
        <v>142</v>
      </c>
      <c r="H140" s="205">
        <v>1.6</v>
      </c>
      <c r="I140" s="206"/>
      <c r="J140" s="207">
        <f t="shared" si="0"/>
        <v>0</v>
      </c>
      <c r="K140" s="208"/>
      <c r="L140" s="36"/>
      <c r="M140" s="209" t="s">
        <v>1</v>
      </c>
      <c r="N140" s="210" t="s">
        <v>40</v>
      </c>
      <c r="O140" s="68"/>
      <c r="P140" s="211">
        <f t="shared" si="1"/>
        <v>0</v>
      </c>
      <c r="Q140" s="211">
        <v>0</v>
      </c>
      <c r="R140" s="211">
        <f t="shared" si="2"/>
        <v>0</v>
      </c>
      <c r="S140" s="211">
        <v>0</v>
      </c>
      <c r="T140" s="212">
        <f t="shared" si="3"/>
        <v>0</v>
      </c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R140" s="213" t="s">
        <v>143</v>
      </c>
      <c r="AT140" s="213" t="s">
        <v>139</v>
      </c>
      <c r="AU140" s="213" t="s">
        <v>85</v>
      </c>
      <c r="AY140" s="14" t="s">
        <v>136</v>
      </c>
      <c r="BE140" s="214">
        <f t="shared" si="4"/>
        <v>0</v>
      </c>
      <c r="BF140" s="214">
        <f t="shared" si="5"/>
        <v>0</v>
      </c>
      <c r="BG140" s="214">
        <f t="shared" si="6"/>
        <v>0</v>
      </c>
      <c r="BH140" s="214">
        <f t="shared" si="7"/>
        <v>0</v>
      </c>
      <c r="BI140" s="214">
        <f t="shared" si="8"/>
        <v>0</v>
      </c>
      <c r="BJ140" s="14" t="s">
        <v>83</v>
      </c>
      <c r="BK140" s="214">
        <f t="shared" si="9"/>
        <v>0</v>
      </c>
      <c r="BL140" s="14" t="s">
        <v>143</v>
      </c>
      <c r="BM140" s="213" t="s">
        <v>675</v>
      </c>
    </row>
    <row r="141" spans="1:65" s="12" customFormat="1" ht="25.95" customHeight="1">
      <c r="B141" s="185"/>
      <c r="C141" s="186"/>
      <c r="D141" s="187" t="s">
        <v>74</v>
      </c>
      <c r="E141" s="188" t="s">
        <v>163</v>
      </c>
      <c r="F141" s="188" t="s">
        <v>164</v>
      </c>
      <c r="G141" s="186"/>
      <c r="H141" s="186"/>
      <c r="I141" s="189"/>
      <c r="J141" s="190">
        <f>BK141</f>
        <v>0</v>
      </c>
      <c r="K141" s="186"/>
      <c r="L141" s="191"/>
      <c r="M141" s="192"/>
      <c r="N141" s="193"/>
      <c r="O141" s="193"/>
      <c r="P141" s="194">
        <f>SUM(P142:P147)</f>
        <v>0</v>
      </c>
      <c r="Q141" s="193"/>
      <c r="R141" s="194">
        <f>SUM(R142:R147)</f>
        <v>1.2574999999999998</v>
      </c>
      <c r="S141" s="193"/>
      <c r="T141" s="195">
        <f>SUM(T142:T147)</f>
        <v>0</v>
      </c>
      <c r="AR141" s="196" t="s">
        <v>85</v>
      </c>
      <c r="AT141" s="197" t="s">
        <v>74</v>
      </c>
      <c r="AU141" s="197" t="s">
        <v>75</v>
      </c>
      <c r="AY141" s="196" t="s">
        <v>136</v>
      </c>
      <c r="BK141" s="198">
        <f>SUM(BK142:BK147)</f>
        <v>0</v>
      </c>
    </row>
    <row r="142" spans="1:65" s="2" customFormat="1" ht="16.5" customHeight="1">
      <c r="A142" s="31"/>
      <c r="B142" s="32"/>
      <c r="C142" s="201" t="s">
        <v>165</v>
      </c>
      <c r="D142" s="201" t="s">
        <v>139</v>
      </c>
      <c r="E142" s="202" t="s">
        <v>166</v>
      </c>
      <c r="F142" s="203" t="s">
        <v>167</v>
      </c>
      <c r="G142" s="204" t="s">
        <v>168</v>
      </c>
      <c r="H142" s="205">
        <v>170</v>
      </c>
      <c r="I142" s="206"/>
      <c r="J142" s="207">
        <f t="shared" ref="J142:J147" si="10">ROUND(I142*H142,2)</f>
        <v>0</v>
      </c>
      <c r="K142" s="208"/>
      <c r="L142" s="36"/>
      <c r="M142" s="209" t="s">
        <v>1</v>
      </c>
      <c r="N142" s="210" t="s">
        <v>40</v>
      </c>
      <c r="O142" s="68"/>
      <c r="P142" s="211">
        <f t="shared" ref="P142:P147" si="11">O142*H142</f>
        <v>0</v>
      </c>
      <c r="Q142" s="211">
        <v>0</v>
      </c>
      <c r="R142" s="211">
        <f t="shared" ref="R142:R147" si="12">Q142*H142</f>
        <v>0</v>
      </c>
      <c r="S142" s="211">
        <v>0</v>
      </c>
      <c r="T142" s="212">
        <f t="shared" ref="T142:T147" si="13">S142*H142</f>
        <v>0</v>
      </c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R142" s="213" t="s">
        <v>169</v>
      </c>
      <c r="AT142" s="213" t="s">
        <v>139</v>
      </c>
      <c r="AU142" s="213" t="s">
        <v>83</v>
      </c>
      <c r="AY142" s="14" t="s">
        <v>136</v>
      </c>
      <c r="BE142" s="214">
        <f t="shared" ref="BE142:BE147" si="14">IF(N142="základní",J142,0)</f>
        <v>0</v>
      </c>
      <c r="BF142" s="214">
        <f t="shared" ref="BF142:BF147" si="15">IF(N142="snížená",J142,0)</f>
        <v>0</v>
      </c>
      <c r="BG142" s="214">
        <f t="shared" ref="BG142:BG147" si="16">IF(N142="zákl. přenesená",J142,0)</f>
        <v>0</v>
      </c>
      <c r="BH142" s="214">
        <f t="shared" ref="BH142:BH147" si="17">IF(N142="sníž. přenesená",J142,0)</f>
        <v>0</v>
      </c>
      <c r="BI142" s="214">
        <f t="shared" ref="BI142:BI147" si="18">IF(N142="nulová",J142,0)</f>
        <v>0</v>
      </c>
      <c r="BJ142" s="14" t="s">
        <v>83</v>
      </c>
      <c r="BK142" s="214">
        <f t="shared" ref="BK142:BK147" si="19">ROUND(I142*H142,2)</f>
        <v>0</v>
      </c>
      <c r="BL142" s="14" t="s">
        <v>169</v>
      </c>
      <c r="BM142" s="213" t="s">
        <v>676</v>
      </c>
    </row>
    <row r="143" spans="1:65" s="2" customFormat="1" ht="33" customHeight="1">
      <c r="A143" s="31"/>
      <c r="B143" s="32"/>
      <c r="C143" s="215" t="s">
        <v>170</v>
      </c>
      <c r="D143" s="215" t="s">
        <v>171</v>
      </c>
      <c r="E143" s="216" t="s">
        <v>172</v>
      </c>
      <c r="F143" s="217" t="s">
        <v>173</v>
      </c>
      <c r="G143" s="218" t="s">
        <v>168</v>
      </c>
      <c r="H143" s="219">
        <v>170</v>
      </c>
      <c r="I143" s="220"/>
      <c r="J143" s="221">
        <f t="shared" si="10"/>
        <v>0</v>
      </c>
      <c r="K143" s="222"/>
      <c r="L143" s="223"/>
      <c r="M143" s="224" t="s">
        <v>1</v>
      </c>
      <c r="N143" s="225" t="s">
        <v>40</v>
      </c>
      <c r="O143" s="68"/>
      <c r="P143" s="211">
        <f t="shared" si="11"/>
        <v>0</v>
      </c>
      <c r="Q143" s="211">
        <v>2.2499999999999998E-3</v>
      </c>
      <c r="R143" s="211">
        <f t="shared" si="12"/>
        <v>0.38249999999999995</v>
      </c>
      <c r="S143" s="211">
        <v>0</v>
      </c>
      <c r="T143" s="212">
        <f t="shared" si="13"/>
        <v>0</v>
      </c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R143" s="213" t="s">
        <v>174</v>
      </c>
      <c r="AT143" s="213" t="s">
        <v>171</v>
      </c>
      <c r="AU143" s="213" t="s">
        <v>83</v>
      </c>
      <c r="AY143" s="14" t="s">
        <v>136</v>
      </c>
      <c r="BE143" s="214">
        <f t="shared" si="14"/>
        <v>0</v>
      </c>
      <c r="BF143" s="214">
        <f t="shared" si="15"/>
        <v>0</v>
      </c>
      <c r="BG143" s="214">
        <f t="shared" si="16"/>
        <v>0</v>
      </c>
      <c r="BH143" s="214">
        <f t="shared" si="17"/>
        <v>0</v>
      </c>
      <c r="BI143" s="214">
        <f t="shared" si="18"/>
        <v>0</v>
      </c>
      <c r="BJ143" s="14" t="s">
        <v>83</v>
      </c>
      <c r="BK143" s="214">
        <f t="shared" si="19"/>
        <v>0</v>
      </c>
      <c r="BL143" s="14" t="s">
        <v>174</v>
      </c>
      <c r="BM143" s="213" t="s">
        <v>677</v>
      </c>
    </row>
    <row r="144" spans="1:65" s="2" customFormat="1" ht="16.5" customHeight="1">
      <c r="A144" s="31"/>
      <c r="B144" s="32"/>
      <c r="C144" s="201" t="s">
        <v>175</v>
      </c>
      <c r="D144" s="201" t="s">
        <v>139</v>
      </c>
      <c r="E144" s="202" t="s">
        <v>176</v>
      </c>
      <c r="F144" s="203" t="s">
        <v>177</v>
      </c>
      <c r="G144" s="204" t="s">
        <v>168</v>
      </c>
      <c r="H144" s="205">
        <v>150</v>
      </c>
      <c r="I144" s="206"/>
      <c r="J144" s="207">
        <f t="shared" si="10"/>
        <v>0</v>
      </c>
      <c r="K144" s="208"/>
      <c r="L144" s="36"/>
      <c r="M144" s="209" t="s">
        <v>1</v>
      </c>
      <c r="N144" s="210" t="s">
        <v>40</v>
      </c>
      <c r="O144" s="68"/>
      <c r="P144" s="211">
        <f t="shared" si="11"/>
        <v>0</v>
      </c>
      <c r="Q144" s="211">
        <v>0</v>
      </c>
      <c r="R144" s="211">
        <f t="shared" si="12"/>
        <v>0</v>
      </c>
      <c r="S144" s="211">
        <v>0</v>
      </c>
      <c r="T144" s="212">
        <f t="shared" si="13"/>
        <v>0</v>
      </c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1"/>
      <c r="AR144" s="213" t="s">
        <v>169</v>
      </c>
      <c r="AT144" s="213" t="s">
        <v>139</v>
      </c>
      <c r="AU144" s="213" t="s">
        <v>83</v>
      </c>
      <c r="AY144" s="14" t="s">
        <v>136</v>
      </c>
      <c r="BE144" s="214">
        <f t="shared" si="14"/>
        <v>0</v>
      </c>
      <c r="BF144" s="214">
        <f t="shared" si="15"/>
        <v>0</v>
      </c>
      <c r="BG144" s="214">
        <f t="shared" si="16"/>
        <v>0</v>
      </c>
      <c r="BH144" s="214">
        <f t="shared" si="17"/>
        <v>0</v>
      </c>
      <c r="BI144" s="214">
        <f t="shared" si="18"/>
        <v>0</v>
      </c>
      <c r="BJ144" s="14" t="s">
        <v>83</v>
      </c>
      <c r="BK144" s="214">
        <f t="shared" si="19"/>
        <v>0</v>
      </c>
      <c r="BL144" s="14" t="s">
        <v>169</v>
      </c>
      <c r="BM144" s="213" t="s">
        <v>678</v>
      </c>
    </row>
    <row r="145" spans="1:65" s="2" customFormat="1" ht="33" customHeight="1">
      <c r="A145" s="31"/>
      <c r="B145" s="32"/>
      <c r="C145" s="215" t="s">
        <v>178</v>
      </c>
      <c r="D145" s="215" t="s">
        <v>171</v>
      </c>
      <c r="E145" s="216" t="s">
        <v>179</v>
      </c>
      <c r="F145" s="217" t="s">
        <v>180</v>
      </c>
      <c r="G145" s="218" t="s">
        <v>168</v>
      </c>
      <c r="H145" s="219">
        <v>50</v>
      </c>
      <c r="I145" s="220"/>
      <c r="J145" s="221">
        <f t="shared" si="10"/>
        <v>0</v>
      </c>
      <c r="K145" s="222"/>
      <c r="L145" s="223"/>
      <c r="M145" s="224" t="s">
        <v>1</v>
      </c>
      <c r="N145" s="225" t="s">
        <v>40</v>
      </c>
      <c r="O145" s="68"/>
      <c r="P145" s="211">
        <f t="shared" si="11"/>
        <v>0</v>
      </c>
      <c r="Q145" s="211">
        <v>4.4999999999999997E-3</v>
      </c>
      <c r="R145" s="211">
        <f t="shared" si="12"/>
        <v>0.22499999999999998</v>
      </c>
      <c r="S145" s="211">
        <v>0</v>
      </c>
      <c r="T145" s="212">
        <f t="shared" si="13"/>
        <v>0</v>
      </c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1"/>
      <c r="AR145" s="213" t="s">
        <v>174</v>
      </c>
      <c r="AT145" s="213" t="s">
        <v>171</v>
      </c>
      <c r="AU145" s="213" t="s">
        <v>83</v>
      </c>
      <c r="AY145" s="14" t="s">
        <v>136</v>
      </c>
      <c r="BE145" s="214">
        <f t="shared" si="14"/>
        <v>0</v>
      </c>
      <c r="BF145" s="214">
        <f t="shared" si="15"/>
        <v>0</v>
      </c>
      <c r="BG145" s="214">
        <f t="shared" si="16"/>
        <v>0</v>
      </c>
      <c r="BH145" s="214">
        <f t="shared" si="17"/>
        <v>0</v>
      </c>
      <c r="BI145" s="214">
        <f t="shared" si="18"/>
        <v>0</v>
      </c>
      <c r="BJ145" s="14" t="s">
        <v>83</v>
      </c>
      <c r="BK145" s="214">
        <f t="shared" si="19"/>
        <v>0</v>
      </c>
      <c r="BL145" s="14" t="s">
        <v>174</v>
      </c>
      <c r="BM145" s="213" t="s">
        <v>679</v>
      </c>
    </row>
    <row r="146" spans="1:65" s="2" customFormat="1" ht="33" customHeight="1">
      <c r="A146" s="31"/>
      <c r="B146" s="32"/>
      <c r="C146" s="215" t="s">
        <v>181</v>
      </c>
      <c r="D146" s="215" t="s">
        <v>171</v>
      </c>
      <c r="E146" s="216" t="s">
        <v>182</v>
      </c>
      <c r="F146" s="217" t="s">
        <v>183</v>
      </c>
      <c r="G146" s="218" t="s">
        <v>168</v>
      </c>
      <c r="H146" s="219">
        <v>100</v>
      </c>
      <c r="I146" s="220"/>
      <c r="J146" s="221">
        <f t="shared" si="10"/>
        <v>0</v>
      </c>
      <c r="K146" s="222"/>
      <c r="L146" s="223"/>
      <c r="M146" s="224" t="s">
        <v>1</v>
      </c>
      <c r="N146" s="225" t="s">
        <v>40</v>
      </c>
      <c r="O146" s="68"/>
      <c r="P146" s="211">
        <f t="shared" si="11"/>
        <v>0</v>
      </c>
      <c r="Q146" s="211">
        <v>6.4999999999999997E-3</v>
      </c>
      <c r="R146" s="211">
        <f t="shared" si="12"/>
        <v>0.65</v>
      </c>
      <c r="S146" s="211">
        <v>0</v>
      </c>
      <c r="T146" s="212">
        <f t="shared" si="13"/>
        <v>0</v>
      </c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  <c r="AR146" s="213" t="s">
        <v>174</v>
      </c>
      <c r="AT146" s="213" t="s">
        <v>171</v>
      </c>
      <c r="AU146" s="213" t="s">
        <v>83</v>
      </c>
      <c r="AY146" s="14" t="s">
        <v>136</v>
      </c>
      <c r="BE146" s="214">
        <f t="shared" si="14"/>
        <v>0</v>
      </c>
      <c r="BF146" s="214">
        <f t="shared" si="15"/>
        <v>0</v>
      </c>
      <c r="BG146" s="214">
        <f t="shared" si="16"/>
        <v>0</v>
      </c>
      <c r="BH146" s="214">
        <f t="shared" si="17"/>
        <v>0</v>
      </c>
      <c r="BI146" s="214">
        <f t="shared" si="18"/>
        <v>0</v>
      </c>
      <c r="BJ146" s="14" t="s">
        <v>83</v>
      </c>
      <c r="BK146" s="214">
        <f t="shared" si="19"/>
        <v>0</v>
      </c>
      <c r="BL146" s="14" t="s">
        <v>174</v>
      </c>
      <c r="BM146" s="213" t="s">
        <v>680</v>
      </c>
    </row>
    <row r="147" spans="1:65" s="2" customFormat="1" ht="21.75" customHeight="1">
      <c r="A147" s="31"/>
      <c r="B147" s="32"/>
      <c r="C147" s="201" t="s">
        <v>184</v>
      </c>
      <c r="D147" s="201" t="s">
        <v>139</v>
      </c>
      <c r="E147" s="202" t="s">
        <v>185</v>
      </c>
      <c r="F147" s="203" t="s">
        <v>186</v>
      </c>
      <c r="G147" s="204" t="s">
        <v>187</v>
      </c>
      <c r="H147" s="205">
        <v>52</v>
      </c>
      <c r="I147" s="206"/>
      <c r="J147" s="207">
        <f t="shared" si="10"/>
        <v>0</v>
      </c>
      <c r="K147" s="208"/>
      <c r="L147" s="36"/>
      <c r="M147" s="209" t="s">
        <v>1</v>
      </c>
      <c r="N147" s="210" t="s">
        <v>40</v>
      </c>
      <c r="O147" s="68"/>
      <c r="P147" s="211">
        <f t="shared" si="11"/>
        <v>0</v>
      </c>
      <c r="Q147" s="211">
        <v>0</v>
      </c>
      <c r="R147" s="211">
        <f t="shared" si="12"/>
        <v>0</v>
      </c>
      <c r="S147" s="211">
        <v>0</v>
      </c>
      <c r="T147" s="212">
        <f t="shared" si="13"/>
        <v>0</v>
      </c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1"/>
      <c r="AR147" s="213" t="s">
        <v>143</v>
      </c>
      <c r="AT147" s="213" t="s">
        <v>139</v>
      </c>
      <c r="AU147" s="213" t="s">
        <v>83</v>
      </c>
      <c r="AY147" s="14" t="s">
        <v>136</v>
      </c>
      <c r="BE147" s="214">
        <f t="shared" si="14"/>
        <v>0</v>
      </c>
      <c r="BF147" s="214">
        <f t="shared" si="15"/>
        <v>0</v>
      </c>
      <c r="BG147" s="214">
        <f t="shared" si="16"/>
        <v>0</v>
      </c>
      <c r="BH147" s="214">
        <f t="shared" si="17"/>
        <v>0</v>
      </c>
      <c r="BI147" s="214">
        <f t="shared" si="18"/>
        <v>0</v>
      </c>
      <c r="BJ147" s="14" t="s">
        <v>83</v>
      </c>
      <c r="BK147" s="214">
        <f t="shared" si="19"/>
        <v>0</v>
      </c>
      <c r="BL147" s="14" t="s">
        <v>143</v>
      </c>
      <c r="BM147" s="213" t="s">
        <v>681</v>
      </c>
    </row>
    <row r="148" spans="1:65" s="12" customFormat="1" ht="25.95" customHeight="1">
      <c r="B148" s="185"/>
      <c r="C148" s="186"/>
      <c r="D148" s="187" t="s">
        <v>74</v>
      </c>
      <c r="E148" s="188" t="s">
        <v>188</v>
      </c>
      <c r="F148" s="188" t="s">
        <v>189</v>
      </c>
      <c r="G148" s="186"/>
      <c r="H148" s="186"/>
      <c r="I148" s="189"/>
      <c r="J148" s="190">
        <f>BK148</f>
        <v>0</v>
      </c>
      <c r="K148" s="186"/>
      <c r="L148" s="191"/>
      <c r="M148" s="192"/>
      <c r="N148" s="193"/>
      <c r="O148" s="193"/>
      <c r="P148" s="194">
        <f>P149</f>
        <v>0</v>
      </c>
      <c r="Q148" s="193"/>
      <c r="R148" s="194">
        <f>R149</f>
        <v>0</v>
      </c>
      <c r="S148" s="193"/>
      <c r="T148" s="195">
        <f>T149</f>
        <v>0</v>
      </c>
      <c r="AR148" s="196" t="s">
        <v>85</v>
      </c>
      <c r="AT148" s="197" t="s">
        <v>74</v>
      </c>
      <c r="AU148" s="197" t="s">
        <v>75</v>
      </c>
      <c r="AY148" s="196" t="s">
        <v>136</v>
      </c>
      <c r="BK148" s="198">
        <f>BK149</f>
        <v>0</v>
      </c>
    </row>
    <row r="149" spans="1:65" s="12" customFormat="1" ht="22.8" customHeight="1">
      <c r="B149" s="185"/>
      <c r="C149" s="186"/>
      <c r="D149" s="187" t="s">
        <v>74</v>
      </c>
      <c r="E149" s="199" t="s">
        <v>455</v>
      </c>
      <c r="F149" s="199" t="s">
        <v>456</v>
      </c>
      <c r="G149" s="186"/>
      <c r="H149" s="186"/>
      <c r="I149" s="189"/>
      <c r="J149" s="200">
        <f>BK149</f>
        <v>0</v>
      </c>
      <c r="K149" s="186"/>
      <c r="L149" s="191"/>
      <c r="M149" s="192"/>
      <c r="N149" s="193"/>
      <c r="O149" s="193"/>
      <c r="P149" s="194">
        <f>SUM(P150:P152)</f>
        <v>0</v>
      </c>
      <c r="Q149" s="193"/>
      <c r="R149" s="194">
        <f>SUM(R150:R152)</f>
        <v>0</v>
      </c>
      <c r="S149" s="193"/>
      <c r="T149" s="195">
        <f>SUM(T150:T152)</f>
        <v>0</v>
      </c>
      <c r="AR149" s="196" t="s">
        <v>85</v>
      </c>
      <c r="AT149" s="197" t="s">
        <v>74</v>
      </c>
      <c r="AU149" s="197" t="s">
        <v>83</v>
      </c>
      <c r="AY149" s="196" t="s">
        <v>136</v>
      </c>
      <c r="BK149" s="198">
        <f>SUM(BK150:BK152)</f>
        <v>0</v>
      </c>
    </row>
    <row r="150" spans="1:65" s="2" customFormat="1" ht="21.75" customHeight="1">
      <c r="A150" s="31"/>
      <c r="B150" s="32"/>
      <c r="C150" s="201" t="s">
        <v>419</v>
      </c>
      <c r="D150" s="201" t="s">
        <v>139</v>
      </c>
      <c r="E150" s="202" t="s">
        <v>457</v>
      </c>
      <c r="F150" s="203" t="s">
        <v>458</v>
      </c>
      <c r="G150" s="204" t="s">
        <v>459</v>
      </c>
      <c r="H150" s="205">
        <v>8</v>
      </c>
      <c r="I150" s="206"/>
      <c r="J150" s="207">
        <f>ROUND(I150*H150,2)</f>
        <v>0</v>
      </c>
      <c r="K150" s="208"/>
      <c r="L150" s="36"/>
      <c r="M150" s="209" t="s">
        <v>1</v>
      </c>
      <c r="N150" s="210" t="s">
        <v>40</v>
      </c>
      <c r="O150" s="68"/>
      <c r="P150" s="211">
        <f>O150*H150</f>
        <v>0</v>
      </c>
      <c r="Q150" s="211">
        <v>0</v>
      </c>
      <c r="R150" s="211">
        <f>Q150*H150</f>
        <v>0</v>
      </c>
      <c r="S150" s="211">
        <v>0</v>
      </c>
      <c r="T150" s="212">
        <f>S150*H150</f>
        <v>0</v>
      </c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1"/>
      <c r="AR150" s="213" t="s">
        <v>143</v>
      </c>
      <c r="AT150" s="213" t="s">
        <v>139</v>
      </c>
      <c r="AU150" s="213" t="s">
        <v>85</v>
      </c>
      <c r="AY150" s="14" t="s">
        <v>136</v>
      </c>
      <c r="BE150" s="214">
        <f>IF(N150="základní",J150,0)</f>
        <v>0</v>
      </c>
      <c r="BF150" s="214">
        <f>IF(N150="snížená",J150,0)</f>
        <v>0</v>
      </c>
      <c r="BG150" s="214">
        <f>IF(N150="zákl. přenesená",J150,0)</f>
        <v>0</v>
      </c>
      <c r="BH150" s="214">
        <f>IF(N150="sníž. přenesená",J150,0)</f>
        <v>0</v>
      </c>
      <c r="BI150" s="214">
        <f>IF(N150="nulová",J150,0)</f>
        <v>0</v>
      </c>
      <c r="BJ150" s="14" t="s">
        <v>83</v>
      </c>
      <c r="BK150" s="214">
        <f>ROUND(I150*H150,2)</f>
        <v>0</v>
      </c>
      <c r="BL150" s="14" t="s">
        <v>143</v>
      </c>
      <c r="BM150" s="213" t="s">
        <v>682</v>
      </c>
    </row>
    <row r="151" spans="1:65" s="2" customFormat="1" ht="21.75" customHeight="1">
      <c r="A151" s="31"/>
      <c r="B151" s="32"/>
      <c r="C151" s="215" t="s">
        <v>424</v>
      </c>
      <c r="D151" s="215" t="s">
        <v>171</v>
      </c>
      <c r="E151" s="216" t="s">
        <v>461</v>
      </c>
      <c r="F151" s="217" t="s">
        <v>462</v>
      </c>
      <c r="G151" s="218" t="s">
        <v>459</v>
      </c>
      <c r="H151" s="219">
        <v>4</v>
      </c>
      <c r="I151" s="220"/>
      <c r="J151" s="221">
        <f>ROUND(I151*H151,2)</f>
        <v>0</v>
      </c>
      <c r="K151" s="222"/>
      <c r="L151" s="223"/>
      <c r="M151" s="224" t="s">
        <v>1</v>
      </c>
      <c r="N151" s="225" t="s">
        <v>40</v>
      </c>
      <c r="O151" s="68"/>
      <c r="P151" s="211">
        <f>O151*H151</f>
        <v>0</v>
      </c>
      <c r="Q151" s="211">
        <v>0</v>
      </c>
      <c r="R151" s="211">
        <f>Q151*H151</f>
        <v>0</v>
      </c>
      <c r="S151" s="211">
        <v>0</v>
      </c>
      <c r="T151" s="212">
        <f>S151*H151</f>
        <v>0</v>
      </c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  <c r="AE151" s="31"/>
      <c r="AR151" s="213" t="s">
        <v>160</v>
      </c>
      <c r="AT151" s="213" t="s">
        <v>171</v>
      </c>
      <c r="AU151" s="213" t="s">
        <v>85</v>
      </c>
      <c r="AY151" s="14" t="s">
        <v>136</v>
      </c>
      <c r="BE151" s="214">
        <f>IF(N151="základní",J151,0)</f>
        <v>0</v>
      </c>
      <c r="BF151" s="214">
        <f>IF(N151="snížená",J151,0)</f>
        <v>0</v>
      </c>
      <c r="BG151" s="214">
        <f>IF(N151="zákl. přenesená",J151,0)</f>
        <v>0</v>
      </c>
      <c r="BH151" s="214">
        <f>IF(N151="sníž. přenesená",J151,0)</f>
        <v>0</v>
      </c>
      <c r="BI151" s="214">
        <f>IF(N151="nulová",J151,0)</f>
        <v>0</v>
      </c>
      <c r="BJ151" s="14" t="s">
        <v>83</v>
      </c>
      <c r="BK151" s="214">
        <f>ROUND(I151*H151,2)</f>
        <v>0</v>
      </c>
      <c r="BL151" s="14" t="s">
        <v>143</v>
      </c>
      <c r="BM151" s="213" t="s">
        <v>683</v>
      </c>
    </row>
    <row r="152" spans="1:65" s="2" customFormat="1" ht="21.75" customHeight="1">
      <c r="A152" s="31"/>
      <c r="B152" s="32"/>
      <c r="C152" s="215" t="s">
        <v>431</v>
      </c>
      <c r="D152" s="215" t="s">
        <v>171</v>
      </c>
      <c r="E152" s="216" t="s">
        <v>464</v>
      </c>
      <c r="F152" s="217" t="s">
        <v>465</v>
      </c>
      <c r="G152" s="218" t="s">
        <v>459</v>
      </c>
      <c r="H152" s="219">
        <v>4</v>
      </c>
      <c r="I152" s="220"/>
      <c r="J152" s="221">
        <f>ROUND(I152*H152,2)</f>
        <v>0</v>
      </c>
      <c r="K152" s="222"/>
      <c r="L152" s="223"/>
      <c r="M152" s="224" t="s">
        <v>1</v>
      </c>
      <c r="N152" s="225" t="s">
        <v>40</v>
      </c>
      <c r="O152" s="68"/>
      <c r="P152" s="211">
        <f>O152*H152</f>
        <v>0</v>
      </c>
      <c r="Q152" s="211">
        <v>0</v>
      </c>
      <c r="R152" s="211">
        <f>Q152*H152</f>
        <v>0</v>
      </c>
      <c r="S152" s="211">
        <v>0</v>
      </c>
      <c r="T152" s="212">
        <f>S152*H152</f>
        <v>0</v>
      </c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  <c r="AR152" s="213" t="s">
        <v>160</v>
      </c>
      <c r="AT152" s="213" t="s">
        <v>171</v>
      </c>
      <c r="AU152" s="213" t="s">
        <v>85</v>
      </c>
      <c r="AY152" s="14" t="s">
        <v>136</v>
      </c>
      <c r="BE152" s="214">
        <f>IF(N152="základní",J152,0)</f>
        <v>0</v>
      </c>
      <c r="BF152" s="214">
        <f>IF(N152="snížená",J152,0)</f>
        <v>0</v>
      </c>
      <c r="BG152" s="214">
        <f>IF(N152="zákl. přenesená",J152,0)</f>
        <v>0</v>
      </c>
      <c r="BH152" s="214">
        <f>IF(N152="sníž. přenesená",J152,0)</f>
        <v>0</v>
      </c>
      <c r="BI152" s="214">
        <f>IF(N152="nulová",J152,0)</f>
        <v>0</v>
      </c>
      <c r="BJ152" s="14" t="s">
        <v>83</v>
      </c>
      <c r="BK152" s="214">
        <f>ROUND(I152*H152,2)</f>
        <v>0</v>
      </c>
      <c r="BL152" s="14" t="s">
        <v>143</v>
      </c>
      <c r="BM152" s="213" t="s">
        <v>684</v>
      </c>
    </row>
    <row r="153" spans="1:65" s="12" customFormat="1" ht="25.95" customHeight="1">
      <c r="B153" s="185"/>
      <c r="C153" s="186"/>
      <c r="D153" s="187" t="s">
        <v>74</v>
      </c>
      <c r="E153" s="188" t="s">
        <v>171</v>
      </c>
      <c r="F153" s="188" t="s">
        <v>192</v>
      </c>
      <c r="G153" s="186"/>
      <c r="H153" s="186"/>
      <c r="I153" s="189"/>
      <c r="J153" s="190">
        <f>BK153</f>
        <v>0</v>
      </c>
      <c r="K153" s="186"/>
      <c r="L153" s="191"/>
      <c r="M153" s="192"/>
      <c r="N153" s="193"/>
      <c r="O153" s="193"/>
      <c r="P153" s="194">
        <f>P154+P212+P215+P219+P228+P235</f>
        <v>0</v>
      </c>
      <c r="Q153" s="193"/>
      <c r="R153" s="194">
        <f>R154+R212+R215+R219+R228+R235</f>
        <v>0.75811899999999999</v>
      </c>
      <c r="S153" s="193"/>
      <c r="T153" s="195">
        <f>T154+T212+T215+T219+T228+T235</f>
        <v>0</v>
      </c>
      <c r="AR153" s="196" t="s">
        <v>146</v>
      </c>
      <c r="AT153" s="197" t="s">
        <v>74</v>
      </c>
      <c r="AU153" s="197" t="s">
        <v>75</v>
      </c>
      <c r="AY153" s="196" t="s">
        <v>136</v>
      </c>
      <c r="BK153" s="198">
        <f>BK154+BK212+BK215+BK219+BK228+BK235</f>
        <v>0</v>
      </c>
    </row>
    <row r="154" spans="1:65" s="12" customFormat="1" ht="22.8" customHeight="1">
      <c r="B154" s="185"/>
      <c r="C154" s="186"/>
      <c r="D154" s="187" t="s">
        <v>74</v>
      </c>
      <c r="E154" s="199" t="s">
        <v>193</v>
      </c>
      <c r="F154" s="199" t="s">
        <v>194</v>
      </c>
      <c r="G154" s="186"/>
      <c r="H154" s="186"/>
      <c r="I154" s="189"/>
      <c r="J154" s="200">
        <f>BK154</f>
        <v>0</v>
      </c>
      <c r="K154" s="186"/>
      <c r="L154" s="191"/>
      <c r="M154" s="192"/>
      <c r="N154" s="193"/>
      <c r="O154" s="193"/>
      <c r="P154" s="194">
        <f>SUM(P155:P211)</f>
        <v>0</v>
      </c>
      <c r="Q154" s="193"/>
      <c r="R154" s="194">
        <f>SUM(R155:R211)</f>
        <v>0.75171900000000003</v>
      </c>
      <c r="S154" s="193"/>
      <c r="T154" s="195">
        <f>SUM(T155:T211)</f>
        <v>0</v>
      </c>
      <c r="AR154" s="196" t="s">
        <v>146</v>
      </c>
      <c r="AT154" s="197" t="s">
        <v>74</v>
      </c>
      <c r="AU154" s="197" t="s">
        <v>83</v>
      </c>
      <c r="AY154" s="196" t="s">
        <v>136</v>
      </c>
      <c r="BK154" s="198">
        <f>SUM(BK155:BK211)</f>
        <v>0</v>
      </c>
    </row>
    <row r="155" spans="1:65" s="2" customFormat="1" ht="21.75" customHeight="1">
      <c r="A155" s="31"/>
      <c r="B155" s="32"/>
      <c r="C155" s="201" t="s">
        <v>8</v>
      </c>
      <c r="D155" s="201" t="s">
        <v>139</v>
      </c>
      <c r="E155" s="202" t="s">
        <v>196</v>
      </c>
      <c r="F155" s="203" t="s">
        <v>197</v>
      </c>
      <c r="G155" s="204" t="s">
        <v>187</v>
      </c>
      <c r="H155" s="205">
        <v>5</v>
      </c>
      <c r="I155" s="206"/>
      <c r="J155" s="207">
        <f t="shared" ref="J155:J186" si="20">ROUND(I155*H155,2)</f>
        <v>0</v>
      </c>
      <c r="K155" s="208"/>
      <c r="L155" s="36"/>
      <c r="M155" s="209" t="s">
        <v>1</v>
      </c>
      <c r="N155" s="210" t="s">
        <v>40</v>
      </c>
      <c r="O155" s="68"/>
      <c r="P155" s="211">
        <f t="shared" ref="P155:P186" si="21">O155*H155</f>
        <v>0</v>
      </c>
      <c r="Q155" s="211">
        <v>0</v>
      </c>
      <c r="R155" s="211">
        <f t="shared" ref="R155:R186" si="22">Q155*H155</f>
        <v>0</v>
      </c>
      <c r="S155" s="211">
        <v>0</v>
      </c>
      <c r="T155" s="212">
        <f t="shared" ref="T155:T186" si="23">S155*H155</f>
        <v>0</v>
      </c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R155" s="213" t="s">
        <v>143</v>
      </c>
      <c r="AT155" s="213" t="s">
        <v>139</v>
      </c>
      <c r="AU155" s="213" t="s">
        <v>85</v>
      </c>
      <c r="AY155" s="14" t="s">
        <v>136</v>
      </c>
      <c r="BE155" s="214">
        <f t="shared" ref="BE155:BE186" si="24">IF(N155="základní",J155,0)</f>
        <v>0</v>
      </c>
      <c r="BF155" s="214">
        <f t="shared" ref="BF155:BF186" si="25">IF(N155="snížená",J155,0)</f>
        <v>0</v>
      </c>
      <c r="BG155" s="214">
        <f t="shared" ref="BG155:BG186" si="26">IF(N155="zákl. přenesená",J155,0)</f>
        <v>0</v>
      </c>
      <c r="BH155" s="214">
        <f t="shared" ref="BH155:BH186" si="27">IF(N155="sníž. přenesená",J155,0)</f>
        <v>0</v>
      </c>
      <c r="BI155" s="214">
        <f t="shared" ref="BI155:BI186" si="28">IF(N155="nulová",J155,0)</f>
        <v>0</v>
      </c>
      <c r="BJ155" s="14" t="s">
        <v>83</v>
      </c>
      <c r="BK155" s="214">
        <f t="shared" ref="BK155:BK186" si="29">ROUND(I155*H155,2)</f>
        <v>0</v>
      </c>
      <c r="BL155" s="14" t="s">
        <v>143</v>
      </c>
      <c r="BM155" s="213" t="s">
        <v>685</v>
      </c>
    </row>
    <row r="156" spans="1:65" s="2" customFormat="1" ht="21.75" customHeight="1">
      <c r="A156" s="31"/>
      <c r="B156" s="32"/>
      <c r="C156" s="215" t="s">
        <v>190</v>
      </c>
      <c r="D156" s="215" t="s">
        <v>171</v>
      </c>
      <c r="E156" s="216" t="s">
        <v>198</v>
      </c>
      <c r="F156" s="217" t="s">
        <v>199</v>
      </c>
      <c r="G156" s="218" t="s">
        <v>200</v>
      </c>
      <c r="H156" s="219">
        <v>5</v>
      </c>
      <c r="I156" s="220"/>
      <c r="J156" s="221">
        <f t="shared" si="20"/>
        <v>0</v>
      </c>
      <c r="K156" s="222"/>
      <c r="L156" s="223"/>
      <c r="M156" s="224" t="s">
        <v>1</v>
      </c>
      <c r="N156" s="225" t="s">
        <v>40</v>
      </c>
      <c r="O156" s="68"/>
      <c r="P156" s="211">
        <f t="shared" si="21"/>
        <v>0</v>
      </c>
      <c r="Q156" s="211">
        <v>0</v>
      </c>
      <c r="R156" s="211">
        <f t="shared" si="22"/>
        <v>0</v>
      </c>
      <c r="S156" s="211">
        <v>0</v>
      </c>
      <c r="T156" s="212">
        <f t="shared" si="23"/>
        <v>0</v>
      </c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1"/>
      <c r="AR156" s="213" t="s">
        <v>160</v>
      </c>
      <c r="AT156" s="213" t="s">
        <v>171</v>
      </c>
      <c r="AU156" s="213" t="s">
        <v>85</v>
      </c>
      <c r="AY156" s="14" t="s">
        <v>136</v>
      </c>
      <c r="BE156" s="214">
        <f t="shared" si="24"/>
        <v>0</v>
      </c>
      <c r="BF156" s="214">
        <f t="shared" si="25"/>
        <v>0</v>
      </c>
      <c r="BG156" s="214">
        <f t="shared" si="26"/>
        <v>0</v>
      </c>
      <c r="BH156" s="214">
        <f t="shared" si="27"/>
        <v>0</v>
      </c>
      <c r="BI156" s="214">
        <f t="shared" si="28"/>
        <v>0</v>
      </c>
      <c r="BJ156" s="14" t="s">
        <v>83</v>
      </c>
      <c r="BK156" s="214">
        <f t="shared" si="29"/>
        <v>0</v>
      </c>
      <c r="BL156" s="14" t="s">
        <v>143</v>
      </c>
      <c r="BM156" s="213" t="s">
        <v>686</v>
      </c>
    </row>
    <row r="157" spans="1:65" s="2" customFormat="1" ht="21.75" customHeight="1">
      <c r="A157" s="31"/>
      <c r="B157" s="32"/>
      <c r="C157" s="201" t="s">
        <v>473</v>
      </c>
      <c r="D157" s="201" t="s">
        <v>139</v>
      </c>
      <c r="E157" s="202" t="s">
        <v>202</v>
      </c>
      <c r="F157" s="203" t="s">
        <v>203</v>
      </c>
      <c r="G157" s="204" t="s">
        <v>168</v>
      </c>
      <c r="H157" s="205">
        <v>425</v>
      </c>
      <c r="I157" s="206"/>
      <c r="J157" s="207">
        <f t="shared" si="20"/>
        <v>0</v>
      </c>
      <c r="K157" s="208"/>
      <c r="L157" s="36"/>
      <c r="M157" s="209" t="s">
        <v>1</v>
      </c>
      <c r="N157" s="210" t="s">
        <v>40</v>
      </c>
      <c r="O157" s="68"/>
      <c r="P157" s="211">
        <f t="shared" si="21"/>
        <v>0</v>
      </c>
      <c r="Q157" s="211">
        <v>0</v>
      </c>
      <c r="R157" s="211">
        <f t="shared" si="22"/>
        <v>0</v>
      </c>
      <c r="S157" s="211">
        <v>0</v>
      </c>
      <c r="T157" s="212">
        <f t="shared" si="23"/>
        <v>0</v>
      </c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  <c r="AR157" s="213" t="s">
        <v>169</v>
      </c>
      <c r="AT157" s="213" t="s">
        <v>139</v>
      </c>
      <c r="AU157" s="213" t="s">
        <v>85</v>
      </c>
      <c r="AY157" s="14" t="s">
        <v>136</v>
      </c>
      <c r="BE157" s="214">
        <f t="shared" si="24"/>
        <v>0</v>
      </c>
      <c r="BF157" s="214">
        <f t="shared" si="25"/>
        <v>0</v>
      </c>
      <c r="BG157" s="214">
        <f t="shared" si="26"/>
        <v>0</v>
      </c>
      <c r="BH157" s="214">
        <f t="shared" si="27"/>
        <v>0</v>
      </c>
      <c r="BI157" s="214">
        <f t="shared" si="28"/>
        <v>0</v>
      </c>
      <c r="BJ157" s="14" t="s">
        <v>83</v>
      </c>
      <c r="BK157" s="214">
        <f t="shared" si="29"/>
        <v>0</v>
      </c>
      <c r="BL157" s="14" t="s">
        <v>169</v>
      </c>
      <c r="BM157" s="213" t="s">
        <v>687</v>
      </c>
    </row>
    <row r="158" spans="1:65" s="2" customFormat="1" ht="21.75" customHeight="1">
      <c r="A158" s="31"/>
      <c r="B158" s="32"/>
      <c r="C158" s="215" t="s">
        <v>475</v>
      </c>
      <c r="D158" s="215" t="s">
        <v>171</v>
      </c>
      <c r="E158" s="216" t="s">
        <v>205</v>
      </c>
      <c r="F158" s="217" t="s">
        <v>206</v>
      </c>
      <c r="G158" s="218" t="s">
        <v>168</v>
      </c>
      <c r="H158" s="219">
        <v>425</v>
      </c>
      <c r="I158" s="220"/>
      <c r="J158" s="221">
        <f t="shared" si="20"/>
        <v>0</v>
      </c>
      <c r="K158" s="222"/>
      <c r="L158" s="223"/>
      <c r="M158" s="224" t="s">
        <v>1</v>
      </c>
      <c r="N158" s="225" t="s">
        <v>40</v>
      </c>
      <c r="O158" s="68"/>
      <c r="P158" s="211">
        <f t="shared" si="21"/>
        <v>0</v>
      </c>
      <c r="Q158" s="211">
        <v>6.6000000000000005E-5</v>
      </c>
      <c r="R158" s="211">
        <f t="shared" si="22"/>
        <v>2.8050000000000002E-2</v>
      </c>
      <c r="S158" s="211">
        <v>0</v>
      </c>
      <c r="T158" s="212">
        <f t="shared" si="23"/>
        <v>0</v>
      </c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1"/>
      <c r="AR158" s="213" t="s">
        <v>174</v>
      </c>
      <c r="AT158" s="213" t="s">
        <v>171</v>
      </c>
      <c r="AU158" s="213" t="s">
        <v>85</v>
      </c>
      <c r="AY158" s="14" t="s">
        <v>136</v>
      </c>
      <c r="BE158" s="214">
        <f t="shared" si="24"/>
        <v>0</v>
      </c>
      <c r="BF158" s="214">
        <f t="shared" si="25"/>
        <v>0</v>
      </c>
      <c r="BG158" s="214">
        <f t="shared" si="26"/>
        <v>0</v>
      </c>
      <c r="BH158" s="214">
        <f t="shared" si="27"/>
        <v>0</v>
      </c>
      <c r="BI158" s="214">
        <f t="shared" si="28"/>
        <v>0</v>
      </c>
      <c r="BJ158" s="14" t="s">
        <v>83</v>
      </c>
      <c r="BK158" s="214">
        <f t="shared" si="29"/>
        <v>0</v>
      </c>
      <c r="BL158" s="14" t="s">
        <v>174</v>
      </c>
      <c r="BM158" s="213" t="s">
        <v>688</v>
      </c>
    </row>
    <row r="159" spans="1:65" s="2" customFormat="1" ht="21.75" customHeight="1">
      <c r="A159" s="31"/>
      <c r="B159" s="32"/>
      <c r="C159" s="201" t="s">
        <v>201</v>
      </c>
      <c r="D159" s="201" t="s">
        <v>139</v>
      </c>
      <c r="E159" s="202" t="s">
        <v>207</v>
      </c>
      <c r="F159" s="203" t="s">
        <v>208</v>
      </c>
      <c r="G159" s="204" t="s">
        <v>187</v>
      </c>
      <c r="H159" s="205">
        <v>218</v>
      </c>
      <c r="I159" s="206"/>
      <c r="J159" s="207">
        <f t="shared" si="20"/>
        <v>0</v>
      </c>
      <c r="K159" s="208"/>
      <c r="L159" s="36"/>
      <c r="M159" s="209" t="s">
        <v>1</v>
      </c>
      <c r="N159" s="210" t="s">
        <v>40</v>
      </c>
      <c r="O159" s="68"/>
      <c r="P159" s="211">
        <f t="shared" si="21"/>
        <v>0</v>
      </c>
      <c r="Q159" s="211">
        <v>0</v>
      </c>
      <c r="R159" s="211">
        <f t="shared" si="22"/>
        <v>0</v>
      </c>
      <c r="S159" s="211">
        <v>0</v>
      </c>
      <c r="T159" s="212">
        <f t="shared" si="23"/>
        <v>0</v>
      </c>
      <c r="U159" s="31"/>
      <c r="V159" s="31"/>
      <c r="W159" s="31"/>
      <c r="X159" s="31"/>
      <c r="Y159" s="31"/>
      <c r="Z159" s="31"/>
      <c r="AA159" s="31"/>
      <c r="AB159" s="31"/>
      <c r="AC159" s="31"/>
      <c r="AD159" s="31"/>
      <c r="AE159" s="31"/>
      <c r="AR159" s="213" t="s">
        <v>169</v>
      </c>
      <c r="AT159" s="213" t="s">
        <v>139</v>
      </c>
      <c r="AU159" s="213" t="s">
        <v>85</v>
      </c>
      <c r="AY159" s="14" t="s">
        <v>136</v>
      </c>
      <c r="BE159" s="214">
        <f t="shared" si="24"/>
        <v>0</v>
      </c>
      <c r="BF159" s="214">
        <f t="shared" si="25"/>
        <v>0</v>
      </c>
      <c r="BG159" s="214">
        <f t="shared" si="26"/>
        <v>0</v>
      </c>
      <c r="BH159" s="214">
        <f t="shared" si="27"/>
        <v>0</v>
      </c>
      <c r="BI159" s="214">
        <f t="shared" si="28"/>
        <v>0</v>
      </c>
      <c r="BJ159" s="14" t="s">
        <v>83</v>
      </c>
      <c r="BK159" s="214">
        <f t="shared" si="29"/>
        <v>0</v>
      </c>
      <c r="BL159" s="14" t="s">
        <v>169</v>
      </c>
      <c r="BM159" s="213" t="s">
        <v>689</v>
      </c>
    </row>
    <row r="160" spans="1:65" s="2" customFormat="1" ht="21.75" customHeight="1">
      <c r="A160" s="31"/>
      <c r="B160" s="32"/>
      <c r="C160" s="215" t="s">
        <v>204</v>
      </c>
      <c r="D160" s="215" t="s">
        <v>171</v>
      </c>
      <c r="E160" s="216" t="s">
        <v>210</v>
      </c>
      <c r="F160" s="217" t="s">
        <v>211</v>
      </c>
      <c r="G160" s="218" t="s">
        <v>187</v>
      </c>
      <c r="H160" s="219">
        <v>51</v>
      </c>
      <c r="I160" s="220"/>
      <c r="J160" s="221">
        <f t="shared" si="20"/>
        <v>0</v>
      </c>
      <c r="K160" s="222"/>
      <c r="L160" s="223"/>
      <c r="M160" s="224" t="s">
        <v>1</v>
      </c>
      <c r="N160" s="225" t="s">
        <v>40</v>
      </c>
      <c r="O160" s="68"/>
      <c r="P160" s="211">
        <f t="shared" si="21"/>
        <v>0</v>
      </c>
      <c r="Q160" s="211">
        <v>4.0000000000000003E-5</v>
      </c>
      <c r="R160" s="211">
        <f t="shared" si="22"/>
        <v>2.0400000000000001E-3</v>
      </c>
      <c r="S160" s="211">
        <v>0</v>
      </c>
      <c r="T160" s="212">
        <f t="shared" si="23"/>
        <v>0</v>
      </c>
      <c r="U160" s="31"/>
      <c r="V160" s="31"/>
      <c r="W160" s="31"/>
      <c r="X160" s="31"/>
      <c r="Y160" s="31"/>
      <c r="Z160" s="31"/>
      <c r="AA160" s="31"/>
      <c r="AB160" s="31"/>
      <c r="AC160" s="31"/>
      <c r="AD160" s="31"/>
      <c r="AE160" s="31"/>
      <c r="AR160" s="213" t="s">
        <v>212</v>
      </c>
      <c r="AT160" s="213" t="s">
        <v>171</v>
      </c>
      <c r="AU160" s="213" t="s">
        <v>85</v>
      </c>
      <c r="AY160" s="14" t="s">
        <v>136</v>
      </c>
      <c r="BE160" s="214">
        <f t="shared" si="24"/>
        <v>0</v>
      </c>
      <c r="BF160" s="214">
        <f t="shared" si="25"/>
        <v>0</v>
      </c>
      <c r="BG160" s="214">
        <f t="shared" si="26"/>
        <v>0</v>
      </c>
      <c r="BH160" s="214">
        <f t="shared" si="27"/>
        <v>0</v>
      </c>
      <c r="BI160" s="214">
        <f t="shared" si="28"/>
        <v>0</v>
      </c>
      <c r="BJ160" s="14" t="s">
        <v>83</v>
      </c>
      <c r="BK160" s="214">
        <f t="shared" si="29"/>
        <v>0</v>
      </c>
      <c r="BL160" s="14" t="s">
        <v>169</v>
      </c>
      <c r="BM160" s="213" t="s">
        <v>690</v>
      </c>
    </row>
    <row r="161" spans="1:65" s="2" customFormat="1" ht="16.5" customHeight="1">
      <c r="A161" s="31"/>
      <c r="B161" s="32"/>
      <c r="C161" s="215" t="s">
        <v>7</v>
      </c>
      <c r="D161" s="215" t="s">
        <v>171</v>
      </c>
      <c r="E161" s="216" t="s">
        <v>214</v>
      </c>
      <c r="F161" s="217" t="s">
        <v>215</v>
      </c>
      <c r="G161" s="218" t="s">
        <v>187</v>
      </c>
      <c r="H161" s="219">
        <v>167</v>
      </c>
      <c r="I161" s="220"/>
      <c r="J161" s="221">
        <f t="shared" si="20"/>
        <v>0</v>
      </c>
      <c r="K161" s="222"/>
      <c r="L161" s="223"/>
      <c r="M161" s="224" t="s">
        <v>1</v>
      </c>
      <c r="N161" s="225" t="s">
        <v>40</v>
      </c>
      <c r="O161" s="68"/>
      <c r="P161" s="211">
        <f t="shared" si="21"/>
        <v>0</v>
      </c>
      <c r="Q161" s="211">
        <v>2.8E-5</v>
      </c>
      <c r="R161" s="211">
        <f t="shared" si="22"/>
        <v>4.6759999999999996E-3</v>
      </c>
      <c r="S161" s="211">
        <v>0</v>
      </c>
      <c r="T161" s="212">
        <f t="shared" si="23"/>
        <v>0</v>
      </c>
      <c r="U161" s="31"/>
      <c r="V161" s="31"/>
      <c r="W161" s="31"/>
      <c r="X161" s="31"/>
      <c r="Y161" s="31"/>
      <c r="Z161" s="31"/>
      <c r="AA161" s="31"/>
      <c r="AB161" s="31"/>
      <c r="AC161" s="31"/>
      <c r="AD161" s="31"/>
      <c r="AE161" s="31"/>
      <c r="AR161" s="213" t="s">
        <v>174</v>
      </c>
      <c r="AT161" s="213" t="s">
        <v>171</v>
      </c>
      <c r="AU161" s="213" t="s">
        <v>85</v>
      </c>
      <c r="AY161" s="14" t="s">
        <v>136</v>
      </c>
      <c r="BE161" s="214">
        <f t="shared" si="24"/>
        <v>0</v>
      </c>
      <c r="BF161" s="214">
        <f t="shared" si="25"/>
        <v>0</v>
      </c>
      <c r="BG161" s="214">
        <f t="shared" si="26"/>
        <v>0</v>
      </c>
      <c r="BH161" s="214">
        <f t="shared" si="27"/>
        <v>0</v>
      </c>
      <c r="BI161" s="214">
        <f t="shared" si="28"/>
        <v>0</v>
      </c>
      <c r="BJ161" s="14" t="s">
        <v>83</v>
      </c>
      <c r="BK161" s="214">
        <f t="shared" si="29"/>
        <v>0</v>
      </c>
      <c r="BL161" s="14" t="s">
        <v>174</v>
      </c>
      <c r="BM161" s="213" t="s">
        <v>691</v>
      </c>
    </row>
    <row r="162" spans="1:65" s="2" customFormat="1" ht="21.75" customHeight="1">
      <c r="A162" s="31"/>
      <c r="B162" s="32"/>
      <c r="C162" s="201" t="s">
        <v>209</v>
      </c>
      <c r="D162" s="201" t="s">
        <v>139</v>
      </c>
      <c r="E162" s="202" t="s">
        <v>217</v>
      </c>
      <c r="F162" s="203" t="s">
        <v>218</v>
      </c>
      <c r="G162" s="204" t="s">
        <v>187</v>
      </c>
      <c r="H162" s="205">
        <v>43</v>
      </c>
      <c r="I162" s="206"/>
      <c r="J162" s="207">
        <f t="shared" si="20"/>
        <v>0</v>
      </c>
      <c r="K162" s="208"/>
      <c r="L162" s="36"/>
      <c r="M162" s="209" t="s">
        <v>1</v>
      </c>
      <c r="N162" s="210" t="s">
        <v>40</v>
      </c>
      <c r="O162" s="68"/>
      <c r="P162" s="211">
        <f t="shared" si="21"/>
        <v>0</v>
      </c>
      <c r="Q162" s="211">
        <v>0</v>
      </c>
      <c r="R162" s="211">
        <f t="shared" si="22"/>
        <v>0</v>
      </c>
      <c r="S162" s="211">
        <v>0</v>
      </c>
      <c r="T162" s="212">
        <f t="shared" si="23"/>
        <v>0</v>
      </c>
      <c r="U162" s="31"/>
      <c r="V162" s="31"/>
      <c r="W162" s="31"/>
      <c r="X162" s="31"/>
      <c r="Y162" s="31"/>
      <c r="Z162" s="31"/>
      <c r="AA162" s="31"/>
      <c r="AB162" s="31"/>
      <c r="AC162" s="31"/>
      <c r="AD162" s="31"/>
      <c r="AE162" s="31"/>
      <c r="AR162" s="213" t="s">
        <v>169</v>
      </c>
      <c r="AT162" s="213" t="s">
        <v>139</v>
      </c>
      <c r="AU162" s="213" t="s">
        <v>85</v>
      </c>
      <c r="AY162" s="14" t="s">
        <v>136</v>
      </c>
      <c r="BE162" s="214">
        <f t="shared" si="24"/>
        <v>0</v>
      </c>
      <c r="BF162" s="214">
        <f t="shared" si="25"/>
        <v>0</v>
      </c>
      <c r="BG162" s="214">
        <f t="shared" si="26"/>
        <v>0</v>
      </c>
      <c r="BH162" s="214">
        <f t="shared" si="27"/>
        <v>0</v>
      </c>
      <c r="BI162" s="214">
        <f t="shared" si="28"/>
        <v>0</v>
      </c>
      <c r="BJ162" s="14" t="s">
        <v>83</v>
      </c>
      <c r="BK162" s="214">
        <f t="shared" si="29"/>
        <v>0</v>
      </c>
      <c r="BL162" s="14" t="s">
        <v>169</v>
      </c>
      <c r="BM162" s="213" t="s">
        <v>692</v>
      </c>
    </row>
    <row r="163" spans="1:65" s="2" customFormat="1" ht="16.5" customHeight="1">
      <c r="A163" s="31"/>
      <c r="B163" s="32"/>
      <c r="C163" s="215" t="s">
        <v>213</v>
      </c>
      <c r="D163" s="215" t="s">
        <v>171</v>
      </c>
      <c r="E163" s="216" t="s">
        <v>220</v>
      </c>
      <c r="F163" s="217" t="s">
        <v>221</v>
      </c>
      <c r="G163" s="218" t="s">
        <v>187</v>
      </c>
      <c r="H163" s="219">
        <v>43</v>
      </c>
      <c r="I163" s="220"/>
      <c r="J163" s="221">
        <f t="shared" si="20"/>
        <v>0</v>
      </c>
      <c r="K163" s="222"/>
      <c r="L163" s="223"/>
      <c r="M163" s="224" t="s">
        <v>1</v>
      </c>
      <c r="N163" s="225" t="s">
        <v>40</v>
      </c>
      <c r="O163" s="68"/>
      <c r="P163" s="211">
        <f t="shared" si="21"/>
        <v>0</v>
      </c>
      <c r="Q163" s="211">
        <v>4.6E-5</v>
      </c>
      <c r="R163" s="211">
        <f t="shared" si="22"/>
        <v>1.9780000000000002E-3</v>
      </c>
      <c r="S163" s="211">
        <v>0</v>
      </c>
      <c r="T163" s="212">
        <f t="shared" si="23"/>
        <v>0</v>
      </c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R163" s="213" t="s">
        <v>174</v>
      </c>
      <c r="AT163" s="213" t="s">
        <v>171</v>
      </c>
      <c r="AU163" s="213" t="s">
        <v>85</v>
      </c>
      <c r="AY163" s="14" t="s">
        <v>136</v>
      </c>
      <c r="BE163" s="214">
        <f t="shared" si="24"/>
        <v>0</v>
      </c>
      <c r="BF163" s="214">
        <f t="shared" si="25"/>
        <v>0</v>
      </c>
      <c r="BG163" s="214">
        <f t="shared" si="26"/>
        <v>0</v>
      </c>
      <c r="BH163" s="214">
        <f t="shared" si="27"/>
        <v>0</v>
      </c>
      <c r="BI163" s="214">
        <f t="shared" si="28"/>
        <v>0</v>
      </c>
      <c r="BJ163" s="14" t="s">
        <v>83</v>
      </c>
      <c r="BK163" s="214">
        <f t="shared" si="29"/>
        <v>0</v>
      </c>
      <c r="BL163" s="14" t="s">
        <v>174</v>
      </c>
      <c r="BM163" s="213" t="s">
        <v>693</v>
      </c>
    </row>
    <row r="164" spans="1:65" s="2" customFormat="1" ht="21.75" customHeight="1">
      <c r="A164" s="31"/>
      <c r="B164" s="32"/>
      <c r="C164" s="201" t="s">
        <v>216</v>
      </c>
      <c r="D164" s="201" t="s">
        <v>139</v>
      </c>
      <c r="E164" s="202" t="s">
        <v>223</v>
      </c>
      <c r="F164" s="203" t="s">
        <v>224</v>
      </c>
      <c r="G164" s="204" t="s">
        <v>187</v>
      </c>
      <c r="H164" s="205">
        <v>116</v>
      </c>
      <c r="I164" s="206"/>
      <c r="J164" s="207">
        <f t="shared" si="20"/>
        <v>0</v>
      </c>
      <c r="K164" s="208"/>
      <c r="L164" s="36"/>
      <c r="M164" s="209" t="s">
        <v>1</v>
      </c>
      <c r="N164" s="210" t="s">
        <v>40</v>
      </c>
      <c r="O164" s="68"/>
      <c r="P164" s="211">
        <f t="shared" si="21"/>
        <v>0</v>
      </c>
      <c r="Q164" s="211">
        <v>0</v>
      </c>
      <c r="R164" s="211">
        <f t="shared" si="22"/>
        <v>0</v>
      </c>
      <c r="S164" s="211">
        <v>0</v>
      </c>
      <c r="T164" s="212">
        <f t="shared" si="23"/>
        <v>0</v>
      </c>
      <c r="U164" s="31"/>
      <c r="V164" s="31"/>
      <c r="W164" s="31"/>
      <c r="X164" s="31"/>
      <c r="Y164" s="31"/>
      <c r="Z164" s="31"/>
      <c r="AA164" s="31"/>
      <c r="AB164" s="31"/>
      <c r="AC164" s="31"/>
      <c r="AD164" s="31"/>
      <c r="AE164" s="31"/>
      <c r="AR164" s="213" t="s">
        <v>169</v>
      </c>
      <c r="AT164" s="213" t="s">
        <v>139</v>
      </c>
      <c r="AU164" s="213" t="s">
        <v>85</v>
      </c>
      <c r="AY164" s="14" t="s">
        <v>136</v>
      </c>
      <c r="BE164" s="214">
        <f t="shared" si="24"/>
        <v>0</v>
      </c>
      <c r="BF164" s="214">
        <f t="shared" si="25"/>
        <v>0</v>
      </c>
      <c r="BG164" s="214">
        <f t="shared" si="26"/>
        <v>0</v>
      </c>
      <c r="BH164" s="214">
        <f t="shared" si="27"/>
        <v>0</v>
      </c>
      <c r="BI164" s="214">
        <f t="shared" si="28"/>
        <v>0</v>
      </c>
      <c r="BJ164" s="14" t="s">
        <v>83</v>
      </c>
      <c r="BK164" s="214">
        <f t="shared" si="29"/>
        <v>0</v>
      </c>
      <c r="BL164" s="14" t="s">
        <v>169</v>
      </c>
      <c r="BM164" s="213" t="s">
        <v>694</v>
      </c>
    </row>
    <row r="165" spans="1:65" s="2" customFormat="1" ht="21.75" customHeight="1">
      <c r="A165" s="31"/>
      <c r="B165" s="32"/>
      <c r="C165" s="215" t="s">
        <v>219</v>
      </c>
      <c r="D165" s="215" t="s">
        <v>171</v>
      </c>
      <c r="E165" s="216" t="s">
        <v>226</v>
      </c>
      <c r="F165" s="217" t="s">
        <v>227</v>
      </c>
      <c r="G165" s="218" t="s">
        <v>187</v>
      </c>
      <c r="H165" s="219">
        <v>57</v>
      </c>
      <c r="I165" s="220"/>
      <c r="J165" s="221">
        <f t="shared" si="20"/>
        <v>0</v>
      </c>
      <c r="K165" s="222"/>
      <c r="L165" s="223"/>
      <c r="M165" s="224" t="s">
        <v>1</v>
      </c>
      <c r="N165" s="225" t="s">
        <v>40</v>
      </c>
      <c r="O165" s="68"/>
      <c r="P165" s="211">
        <f t="shared" si="21"/>
        <v>0</v>
      </c>
      <c r="Q165" s="211">
        <v>6.0000000000000002E-5</v>
      </c>
      <c r="R165" s="211">
        <f t="shared" si="22"/>
        <v>3.4200000000000003E-3</v>
      </c>
      <c r="S165" s="211">
        <v>0</v>
      </c>
      <c r="T165" s="212">
        <f t="shared" si="23"/>
        <v>0</v>
      </c>
      <c r="U165" s="31"/>
      <c r="V165" s="31"/>
      <c r="W165" s="31"/>
      <c r="X165" s="31"/>
      <c r="Y165" s="31"/>
      <c r="Z165" s="31"/>
      <c r="AA165" s="31"/>
      <c r="AB165" s="31"/>
      <c r="AC165" s="31"/>
      <c r="AD165" s="31"/>
      <c r="AE165" s="31"/>
      <c r="AR165" s="213" t="s">
        <v>174</v>
      </c>
      <c r="AT165" s="213" t="s">
        <v>171</v>
      </c>
      <c r="AU165" s="213" t="s">
        <v>85</v>
      </c>
      <c r="AY165" s="14" t="s">
        <v>136</v>
      </c>
      <c r="BE165" s="214">
        <f t="shared" si="24"/>
        <v>0</v>
      </c>
      <c r="BF165" s="214">
        <f t="shared" si="25"/>
        <v>0</v>
      </c>
      <c r="BG165" s="214">
        <f t="shared" si="26"/>
        <v>0</v>
      </c>
      <c r="BH165" s="214">
        <f t="shared" si="27"/>
        <v>0</v>
      </c>
      <c r="BI165" s="214">
        <f t="shared" si="28"/>
        <v>0</v>
      </c>
      <c r="BJ165" s="14" t="s">
        <v>83</v>
      </c>
      <c r="BK165" s="214">
        <f t="shared" si="29"/>
        <v>0</v>
      </c>
      <c r="BL165" s="14" t="s">
        <v>174</v>
      </c>
      <c r="BM165" s="213" t="s">
        <v>695</v>
      </c>
    </row>
    <row r="166" spans="1:65" s="2" customFormat="1" ht="21.75" customHeight="1">
      <c r="A166" s="31"/>
      <c r="B166" s="32"/>
      <c r="C166" s="215" t="s">
        <v>222</v>
      </c>
      <c r="D166" s="215" t="s">
        <v>171</v>
      </c>
      <c r="E166" s="216" t="s">
        <v>484</v>
      </c>
      <c r="F166" s="217" t="s">
        <v>485</v>
      </c>
      <c r="G166" s="218" t="s">
        <v>187</v>
      </c>
      <c r="H166" s="219">
        <v>12</v>
      </c>
      <c r="I166" s="220"/>
      <c r="J166" s="221">
        <f t="shared" si="20"/>
        <v>0</v>
      </c>
      <c r="K166" s="222"/>
      <c r="L166" s="223"/>
      <c r="M166" s="224" t="s">
        <v>1</v>
      </c>
      <c r="N166" s="225" t="s">
        <v>40</v>
      </c>
      <c r="O166" s="68"/>
      <c r="P166" s="211">
        <f t="shared" si="21"/>
        <v>0</v>
      </c>
      <c r="Q166" s="211">
        <v>6.0000000000000002E-5</v>
      </c>
      <c r="R166" s="211">
        <f t="shared" si="22"/>
        <v>7.2000000000000005E-4</v>
      </c>
      <c r="S166" s="211">
        <v>0</v>
      </c>
      <c r="T166" s="212">
        <f t="shared" si="23"/>
        <v>0</v>
      </c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R166" s="213" t="s">
        <v>174</v>
      </c>
      <c r="AT166" s="213" t="s">
        <v>171</v>
      </c>
      <c r="AU166" s="213" t="s">
        <v>85</v>
      </c>
      <c r="AY166" s="14" t="s">
        <v>136</v>
      </c>
      <c r="BE166" s="214">
        <f t="shared" si="24"/>
        <v>0</v>
      </c>
      <c r="BF166" s="214">
        <f t="shared" si="25"/>
        <v>0</v>
      </c>
      <c r="BG166" s="214">
        <f t="shared" si="26"/>
        <v>0</v>
      </c>
      <c r="BH166" s="214">
        <f t="shared" si="27"/>
        <v>0</v>
      </c>
      <c r="BI166" s="214">
        <f t="shared" si="28"/>
        <v>0</v>
      </c>
      <c r="BJ166" s="14" t="s">
        <v>83</v>
      </c>
      <c r="BK166" s="214">
        <f t="shared" si="29"/>
        <v>0</v>
      </c>
      <c r="BL166" s="14" t="s">
        <v>174</v>
      </c>
      <c r="BM166" s="213" t="s">
        <v>696</v>
      </c>
    </row>
    <row r="167" spans="1:65" s="2" customFormat="1" ht="21.75" customHeight="1">
      <c r="A167" s="31"/>
      <c r="B167" s="32"/>
      <c r="C167" s="215" t="s">
        <v>225</v>
      </c>
      <c r="D167" s="215" t="s">
        <v>171</v>
      </c>
      <c r="E167" s="216" t="s">
        <v>487</v>
      </c>
      <c r="F167" s="217" t="s">
        <v>488</v>
      </c>
      <c r="G167" s="218" t="s">
        <v>187</v>
      </c>
      <c r="H167" s="219">
        <v>5</v>
      </c>
      <c r="I167" s="220"/>
      <c r="J167" s="221">
        <f t="shared" si="20"/>
        <v>0</v>
      </c>
      <c r="K167" s="222"/>
      <c r="L167" s="223"/>
      <c r="M167" s="224" t="s">
        <v>1</v>
      </c>
      <c r="N167" s="225" t="s">
        <v>40</v>
      </c>
      <c r="O167" s="68"/>
      <c r="P167" s="211">
        <f t="shared" si="21"/>
        <v>0</v>
      </c>
      <c r="Q167" s="211">
        <v>6.0000000000000002E-5</v>
      </c>
      <c r="R167" s="211">
        <f t="shared" si="22"/>
        <v>3.0000000000000003E-4</v>
      </c>
      <c r="S167" s="211">
        <v>0</v>
      </c>
      <c r="T167" s="212">
        <f t="shared" si="23"/>
        <v>0</v>
      </c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  <c r="AE167" s="31"/>
      <c r="AR167" s="213" t="s">
        <v>174</v>
      </c>
      <c r="AT167" s="213" t="s">
        <v>171</v>
      </c>
      <c r="AU167" s="213" t="s">
        <v>85</v>
      </c>
      <c r="AY167" s="14" t="s">
        <v>136</v>
      </c>
      <c r="BE167" s="214">
        <f t="shared" si="24"/>
        <v>0</v>
      </c>
      <c r="BF167" s="214">
        <f t="shared" si="25"/>
        <v>0</v>
      </c>
      <c r="BG167" s="214">
        <f t="shared" si="26"/>
        <v>0</v>
      </c>
      <c r="BH167" s="214">
        <f t="shared" si="27"/>
        <v>0</v>
      </c>
      <c r="BI167" s="214">
        <f t="shared" si="28"/>
        <v>0</v>
      </c>
      <c r="BJ167" s="14" t="s">
        <v>83</v>
      </c>
      <c r="BK167" s="214">
        <f t="shared" si="29"/>
        <v>0</v>
      </c>
      <c r="BL167" s="14" t="s">
        <v>174</v>
      </c>
      <c r="BM167" s="213" t="s">
        <v>697</v>
      </c>
    </row>
    <row r="168" spans="1:65" s="2" customFormat="1" ht="21.75" customHeight="1">
      <c r="A168" s="31"/>
      <c r="B168" s="32"/>
      <c r="C168" s="215" t="s">
        <v>490</v>
      </c>
      <c r="D168" s="215" t="s">
        <v>171</v>
      </c>
      <c r="E168" s="216" t="s">
        <v>491</v>
      </c>
      <c r="F168" s="217" t="s">
        <v>492</v>
      </c>
      <c r="G168" s="218" t="s">
        <v>187</v>
      </c>
      <c r="H168" s="219">
        <v>20</v>
      </c>
      <c r="I168" s="220"/>
      <c r="J168" s="221">
        <f t="shared" si="20"/>
        <v>0</v>
      </c>
      <c r="K168" s="222"/>
      <c r="L168" s="223"/>
      <c r="M168" s="224" t="s">
        <v>1</v>
      </c>
      <c r="N168" s="225" t="s">
        <v>40</v>
      </c>
      <c r="O168" s="68"/>
      <c r="P168" s="211">
        <f t="shared" si="21"/>
        <v>0</v>
      </c>
      <c r="Q168" s="211">
        <v>6.0000000000000002E-5</v>
      </c>
      <c r="R168" s="211">
        <f t="shared" si="22"/>
        <v>1.2000000000000001E-3</v>
      </c>
      <c r="S168" s="211">
        <v>0</v>
      </c>
      <c r="T168" s="212">
        <f t="shared" si="23"/>
        <v>0</v>
      </c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  <c r="AE168" s="31"/>
      <c r="AR168" s="213" t="s">
        <v>174</v>
      </c>
      <c r="AT168" s="213" t="s">
        <v>171</v>
      </c>
      <c r="AU168" s="213" t="s">
        <v>85</v>
      </c>
      <c r="AY168" s="14" t="s">
        <v>136</v>
      </c>
      <c r="BE168" s="214">
        <f t="shared" si="24"/>
        <v>0</v>
      </c>
      <c r="BF168" s="214">
        <f t="shared" si="25"/>
        <v>0</v>
      </c>
      <c r="BG168" s="214">
        <f t="shared" si="26"/>
        <v>0</v>
      </c>
      <c r="BH168" s="214">
        <f t="shared" si="27"/>
        <v>0</v>
      </c>
      <c r="BI168" s="214">
        <f t="shared" si="28"/>
        <v>0</v>
      </c>
      <c r="BJ168" s="14" t="s">
        <v>83</v>
      </c>
      <c r="BK168" s="214">
        <f t="shared" si="29"/>
        <v>0</v>
      </c>
      <c r="BL168" s="14" t="s">
        <v>174</v>
      </c>
      <c r="BM168" s="213" t="s">
        <v>698</v>
      </c>
    </row>
    <row r="169" spans="1:65" s="2" customFormat="1" ht="21.75" customHeight="1">
      <c r="A169" s="31"/>
      <c r="B169" s="32"/>
      <c r="C169" s="215" t="s">
        <v>494</v>
      </c>
      <c r="D169" s="215" t="s">
        <v>171</v>
      </c>
      <c r="E169" s="216" t="s">
        <v>495</v>
      </c>
      <c r="F169" s="217" t="s">
        <v>496</v>
      </c>
      <c r="G169" s="218" t="s">
        <v>187</v>
      </c>
      <c r="H169" s="219">
        <v>5</v>
      </c>
      <c r="I169" s="220"/>
      <c r="J169" s="221">
        <f t="shared" si="20"/>
        <v>0</v>
      </c>
      <c r="K169" s="222"/>
      <c r="L169" s="223"/>
      <c r="M169" s="224" t="s">
        <v>1</v>
      </c>
      <c r="N169" s="225" t="s">
        <v>40</v>
      </c>
      <c r="O169" s="68"/>
      <c r="P169" s="211">
        <f t="shared" si="21"/>
        <v>0</v>
      </c>
      <c r="Q169" s="211">
        <v>6.0000000000000002E-5</v>
      </c>
      <c r="R169" s="211">
        <f t="shared" si="22"/>
        <v>3.0000000000000003E-4</v>
      </c>
      <c r="S169" s="211">
        <v>0</v>
      </c>
      <c r="T169" s="212">
        <f t="shared" si="23"/>
        <v>0</v>
      </c>
      <c r="U169" s="31"/>
      <c r="V169" s="31"/>
      <c r="W169" s="31"/>
      <c r="X169" s="31"/>
      <c r="Y169" s="31"/>
      <c r="Z169" s="31"/>
      <c r="AA169" s="31"/>
      <c r="AB169" s="31"/>
      <c r="AC169" s="31"/>
      <c r="AD169" s="31"/>
      <c r="AE169" s="31"/>
      <c r="AR169" s="213" t="s">
        <v>174</v>
      </c>
      <c r="AT169" s="213" t="s">
        <v>171</v>
      </c>
      <c r="AU169" s="213" t="s">
        <v>85</v>
      </c>
      <c r="AY169" s="14" t="s">
        <v>136</v>
      </c>
      <c r="BE169" s="214">
        <f t="shared" si="24"/>
        <v>0</v>
      </c>
      <c r="BF169" s="214">
        <f t="shared" si="25"/>
        <v>0</v>
      </c>
      <c r="BG169" s="214">
        <f t="shared" si="26"/>
        <v>0</v>
      </c>
      <c r="BH169" s="214">
        <f t="shared" si="27"/>
        <v>0</v>
      </c>
      <c r="BI169" s="214">
        <f t="shared" si="28"/>
        <v>0</v>
      </c>
      <c r="BJ169" s="14" t="s">
        <v>83</v>
      </c>
      <c r="BK169" s="214">
        <f t="shared" si="29"/>
        <v>0</v>
      </c>
      <c r="BL169" s="14" t="s">
        <v>174</v>
      </c>
      <c r="BM169" s="213" t="s">
        <v>699</v>
      </c>
    </row>
    <row r="170" spans="1:65" s="2" customFormat="1" ht="21.75" customHeight="1">
      <c r="A170" s="31"/>
      <c r="B170" s="32"/>
      <c r="C170" s="215" t="s">
        <v>498</v>
      </c>
      <c r="D170" s="215" t="s">
        <v>171</v>
      </c>
      <c r="E170" s="216" t="s">
        <v>499</v>
      </c>
      <c r="F170" s="217" t="s">
        <v>500</v>
      </c>
      <c r="G170" s="218" t="s">
        <v>187</v>
      </c>
      <c r="H170" s="219">
        <v>10</v>
      </c>
      <c r="I170" s="220"/>
      <c r="J170" s="221">
        <f t="shared" si="20"/>
        <v>0</v>
      </c>
      <c r="K170" s="222"/>
      <c r="L170" s="223"/>
      <c r="M170" s="224" t="s">
        <v>1</v>
      </c>
      <c r="N170" s="225" t="s">
        <v>40</v>
      </c>
      <c r="O170" s="68"/>
      <c r="P170" s="211">
        <f t="shared" si="21"/>
        <v>0</v>
      </c>
      <c r="Q170" s="211">
        <v>6.0000000000000002E-5</v>
      </c>
      <c r="R170" s="211">
        <f t="shared" si="22"/>
        <v>6.0000000000000006E-4</v>
      </c>
      <c r="S170" s="211">
        <v>0</v>
      </c>
      <c r="T170" s="212">
        <f t="shared" si="23"/>
        <v>0</v>
      </c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R170" s="213" t="s">
        <v>174</v>
      </c>
      <c r="AT170" s="213" t="s">
        <v>171</v>
      </c>
      <c r="AU170" s="213" t="s">
        <v>85</v>
      </c>
      <c r="AY170" s="14" t="s">
        <v>136</v>
      </c>
      <c r="BE170" s="214">
        <f t="shared" si="24"/>
        <v>0</v>
      </c>
      <c r="BF170" s="214">
        <f t="shared" si="25"/>
        <v>0</v>
      </c>
      <c r="BG170" s="214">
        <f t="shared" si="26"/>
        <v>0</v>
      </c>
      <c r="BH170" s="214">
        <f t="shared" si="27"/>
        <v>0</v>
      </c>
      <c r="BI170" s="214">
        <f t="shared" si="28"/>
        <v>0</v>
      </c>
      <c r="BJ170" s="14" t="s">
        <v>83</v>
      </c>
      <c r="BK170" s="214">
        <f t="shared" si="29"/>
        <v>0</v>
      </c>
      <c r="BL170" s="14" t="s">
        <v>174</v>
      </c>
      <c r="BM170" s="213" t="s">
        <v>700</v>
      </c>
    </row>
    <row r="171" spans="1:65" s="2" customFormat="1" ht="21.75" customHeight="1">
      <c r="A171" s="31"/>
      <c r="B171" s="32"/>
      <c r="C171" s="215" t="s">
        <v>502</v>
      </c>
      <c r="D171" s="215" t="s">
        <v>171</v>
      </c>
      <c r="E171" s="216" t="s">
        <v>229</v>
      </c>
      <c r="F171" s="217" t="s">
        <v>230</v>
      </c>
      <c r="G171" s="218" t="s">
        <v>187</v>
      </c>
      <c r="H171" s="219">
        <v>7</v>
      </c>
      <c r="I171" s="220"/>
      <c r="J171" s="221">
        <f t="shared" si="20"/>
        <v>0</v>
      </c>
      <c r="K171" s="222"/>
      <c r="L171" s="223"/>
      <c r="M171" s="224" t="s">
        <v>1</v>
      </c>
      <c r="N171" s="225" t="s">
        <v>40</v>
      </c>
      <c r="O171" s="68"/>
      <c r="P171" s="211">
        <f t="shared" si="21"/>
        <v>0</v>
      </c>
      <c r="Q171" s="211">
        <v>6.0000000000000002E-5</v>
      </c>
      <c r="R171" s="211">
        <f t="shared" si="22"/>
        <v>4.2000000000000002E-4</v>
      </c>
      <c r="S171" s="211">
        <v>0</v>
      </c>
      <c r="T171" s="212">
        <f t="shared" si="23"/>
        <v>0</v>
      </c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R171" s="213" t="s">
        <v>174</v>
      </c>
      <c r="AT171" s="213" t="s">
        <v>171</v>
      </c>
      <c r="AU171" s="213" t="s">
        <v>85</v>
      </c>
      <c r="AY171" s="14" t="s">
        <v>136</v>
      </c>
      <c r="BE171" s="214">
        <f t="shared" si="24"/>
        <v>0</v>
      </c>
      <c r="BF171" s="214">
        <f t="shared" si="25"/>
        <v>0</v>
      </c>
      <c r="BG171" s="214">
        <f t="shared" si="26"/>
        <v>0</v>
      </c>
      <c r="BH171" s="214">
        <f t="shared" si="27"/>
        <v>0</v>
      </c>
      <c r="BI171" s="214">
        <f t="shared" si="28"/>
        <v>0</v>
      </c>
      <c r="BJ171" s="14" t="s">
        <v>83</v>
      </c>
      <c r="BK171" s="214">
        <f t="shared" si="29"/>
        <v>0</v>
      </c>
      <c r="BL171" s="14" t="s">
        <v>174</v>
      </c>
      <c r="BM171" s="213" t="s">
        <v>701</v>
      </c>
    </row>
    <row r="172" spans="1:65" s="2" customFormat="1" ht="16.5" customHeight="1">
      <c r="A172" s="31"/>
      <c r="B172" s="32"/>
      <c r="C172" s="201" t="s">
        <v>191</v>
      </c>
      <c r="D172" s="201" t="s">
        <v>139</v>
      </c>
      <c r="E172" s="202" t="s">
        <v>232</v>
      </c>
      <c r="F172" s="203" t="s">
        <v>233</v>
      </c>
      <c r="G172" s="204" t="s">
        <v>187</v>
      </c>
      <c r="H172" s="205">
        <v>218</v>
      </c>
      <c r="I172" s="206"/>
      <c r="J172" s="207">
        <f t="shared" si="20"/>
        <v>0</v>
      </c>
      <c r="K172" s="208"/>
      <c r="L172" s="36"/>
      <c r="M172" s="209" t="s">
        <v>1</v>
      </c>
      <c r="N172" s="210" t="s">
        <v>40</v>
      </c>
      <c r="O172" s="68"/>
      <c r="P172" s="211">
        <f t="shared" si="21"/>
        <v>0</v>
      </c>
      <c r="Q172" s="211">
        <v>0</v>
      </c>
      <c r="R172" s="211">
        <f t="shared" si="22"/>
        <v>0</v>
      </c>
      <c r="S172" s="211">
        <v>0</v>
      </c>
      <c r="T172" s="212">
        <f t="shared" si="23"/>
        <v>0</v>
      </c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R172" s="213" t="s">
        <v>169</v>
      </c>
      <c r="AT172" s="213" t="s">
        <v>139</v>
      </c>
      <c r="AU172" s="213" t="s">
        <v>85</v>
      </c>
      <c r="AY172" s="14" t="s">
        <v>136</v>
      </c>
      <c r="BE172" s="214">
        <f t="shared" si="24"/>
        <v>0</v>
      </c>
      <c r="BF172" s="214">
        <f t="shared" si="25"/>
        <v>0</v>
      </c>
      <c r="BG172" s="214">
        <f t="shared" si="26"/>
        <v>0</v>
      </c>
      <c r="BH172" s="214">
        <f t="shared" si="27"/>
        <v>0</v>
      </c>
      <c r="BI172" s="214">
        <f t="shared" si="28"/>
        <v>0</v>
      </c>
      <c r="BJ172" s="14" t="s">
        <v>83</v>
      </c>
      <c r="BK172" s="214">
        <f t="shared" si="29"/>
        <v>0</v>
      </c>
      <c r="BL172" s="14" t="s">
        <v>169</v>
      </c>
      <c r="BM172" s="213" t="s">
        <v>702</v>
      </c>
    </row>
    <row r="173" spans="1:65" s="2" customFormat="1" ht="16.5" customHeight="1">
      <c r="A173" s="31"/>
      <c r="B173" s="32"/>
      <c r="C173" s="201" t="s">
        <v>228</v>
      </c>
      <c r="D173" s="201" t="s">
        <v>139</v>
      </c>
      <c r="E173" s="202" t="s">
        <v>235</v>
      </c>
      <c r="F173" s="203" t="s">
        <v>236</v>
      </c>
      <c r="G173" s="204" t="s">
        <v>187</v>
      </c>
      <c r="H173" s="205">
        <v>1</v>
      </c>
      <c r="I173" s="206"/>
      <c r="J173" s="207">
        <f t="shared" si="20"/>
        <v>0</v>
      </c>
      <c r="K173" s="208"/>
      <c r="L173" s="36"/>
      <c r="M173" s="209" t="s">
        <v>1</v>
      </c>
      <c r="N173" s="210" t="s">
        <v>40</v>
      </c>
      <c r="O173" s="68"/>
      <c r="P173" s="211">
        <f t="shared" si="21"/>
        <v>0</v>
      </c>
      <c r="Q173" s="211">
        <v>0</v>
      </c>
      <c r="R173" s="211">
        <f t="shared" si="22"/>
        <v>0</v>
      </c>
      <c r="S173" s="211">
        <v>0</v>
      </c>
      <c r="T173" s="212">
        <f t="shared" si="23"/>
        <v>0</v>
      </c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R173" s="213" t="s">
        <v>169</v>
      </c>
      <c r="AT173" s="213" t="s">
        <v>139</v>
      </c>
      <c r="AU173" s="213" t="s">
        <v>85</v>
      </c>
      <c r="AY173" s="14" t="s">
        <v>136</v>
      </c>
      <c r="BE173" s="214">
        <f t="shared" si="24"/>
        <v>0</v>
      </c>
      <c r="BF173" s="214">
        <f t="shared" si="25"/>
        <v>0</v>
      </c>
      <c r="BG173" s="214">
        <f t="shared" si="26"/>
        <v>0</v>
      </c>
      <c r="BH173" s="214">
        <f t="shared" si="27"/>
        <v>0</v>
      </c>
      <c r="BI173" s="214">
        <f t="shared" si="28"/>
        <v>0</v>
      </c>
      <c r="BJ173" s="14" t="s">
        <v>83</v>
      </c>
      <c r="BK173" s="214">
        <f t="shared" si="29"/>
        <v>0</v>
      </c>
      <c r="BL173" s="14" t="s">
        <v>169</v>
      </c>
      <c r="BM173" s="213" t="s">
        <v>703</v>
      </c>
    </row>
    <row r="174" spans="1:65" s="2" customFormat="1" ht="16.5" customHeight="1">
      <c r="A174" s="31"/>
      <c r="B174" s="32"/>
      <c r="C174" s="215" t="s">
        <v>231</v>
      </c>
      <c r="D174" s="215" t="s">
        <v>171</v>
      </c>
      <c r="E174" s="216" t="s">
        <v>238</v>
      </c>
      <c r="F174" s="217" t="s">
        <v>239</v>
      </c>
      <c r="G174" s="218" t="s">
        <v>187</v>
      </c>
      <c r="H174" s="219">
        <v>1</v>
      </c>
      <c r="I174" s="220"/>
      <c r="J174" s="221">
        <f t="shared" si="20"/>
        <v>0</v>
      </c>
      <c r="K174" s="222"/>
      <c r="L174" s="223"/>
      <c r="M174" s="224" t="s">
        <v>1</v>
      </c>
      <c r="N174" s="225" t="s">
        <v>40</v>
      </c>
      <c r="O174" s="68"/>
      <c r="P174" s="211">
        <f t="shared" si="21"/>
        <v>0</v>
      </c>
      <c r="Q174" s="211">
        <v>5.0000000000000004E-6</v>
      </c>
      <c r="R174" s="211">
        <f t="shared" si="22"/>
        <v>5.0000000000000004E-6</v>
      </c>
      <c r="S174" s="211">
        <v>0</v>
      </c>
      <c r="T174" s="212">
        <f t="shared" si="23"/>
        <v>0</v>
      </c>
      <c r="U174" s="31"/>
      <c r="V174" s="31"/>
      <c r="W174" s="31"/>
      <c r="X174" s="31"/>
      <c r="Y174" s="31"/>
      <c r="Z174" s="31"/>
      <c r="AA174" s="31"/>
      <c r="AB174" s="31"/>
      <c r="AC174" s="31"/>
      <c r="AD174" s="31"/>
      <c r="AE174" s="31"/>
      <c r="AR174" s="213" t="s">
        <v>174</v>
      </c>
      <c r="AT174" s="213" t="s">
        <v>171</v>
      </c>
      <c r="AU174" s="213" t="s">
        <v>85</v>
      </c>
      <c r="AY174" s="14" t="s">
        <v>136</v>
      </c>
      <c r="BE174" s="214">
        <f t="shared" si="24"/>
        <v>0</v>
      </c>
      <c r="BF174" s="214">
        <f t="shared" si="25"/>
        <v>0</v>
      </c>
      <c r="BG174" s="214">
        <f t="shared" si="26"/>
        <v>0</v>
      </c>
      <c r="BH174" s="214">
        <f t="shared" si="27"/>
        <v>0</v>
      </c>
      <c r="BI174" s="214">
        <f t="shared" si="28"/>
        <v>0</v>
      </c>
      <c r="BJ174" s="14" t="s">
        <v>83</v>
      </c>
      <c r="BK174" s="214">
        <f t="shared" si="29"/>
        <v>0</v>
      </c>
      <c r="BL174" s="14" t="s">
        <v>174</v>
      </c>
      <c r="BM174" s="213" t="s">
        <v>704</v>
      </c>
    </row>
    <row r="175" spans="1:65" s="2" customFormat="1" ht="16.5" customHeight="1">
      <c r="A175" s="31"/>
      <c r="B175" s="32"/>
      <c r="C175" s="201" t="s">
        <v>234</v>
      </c>
      <c r="D175" s="201" t="s">
        <v>139</v>
      </c>
      <c r="E175" s="202" t="s">
        <v>241</v>
      </c>
      <c r="F175" s="203" t="s">
        <v>242</v>
      </c>
      <c r="G175" s="204" t="s">
        <v>187</v>
      </c>
      <c r="H175" s="205">
        <v>1</v>
      </c>
      <c r="I175" s="206"/>
      <c r="J175" s="207">
        <f t="shared" si="20"/>
        <v>0</v>
      </c>
      <c r="K175" s="208"/>
      <c r="L175" s="36"/>
      <c r="M175" s="209" t="s">
        <v>1</v>
      </c>
      <c r="N175" s="210" t="s">
        <v>40</v>
      </c>
      <c r="O175" s="68"/>
      <c r="P175" s="211">
        <f t="shared" si="21"/>
        <v>0</v>
      </c>
      <c r="Q175" s="211">
        <v>0</v>
      </c>
      <c r="R175" s="211">
        <f t="shared" si="22"/>
        <v>0</v>
      </c>
      <c r="S175" s="211">
        <v>0</v>
      </c>
      <c r="T175" s="212">
        <f t="shared" si="23"/>
        <v>0</v>
      </c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R175" s="213" t="s">
        <v>169</v>
      </c>
      <c r="AT175" s="213" t="s">
        <v>139</v>
      </c>
      <c r="AU175" s="213" t="s">
        <v>85</v>
      </c>
      <c r="AY175" s="14" t="s">
        <v>136</v>
      </c>
      <c r="BE175" s="214">
        <f t="shared" si="24"/>
        <v>0</v>
      </c>
      <c r="BF175" s="214">
        <f t="shared" si="25"/>
        <v>0</v>
      </c>
      <c r="BG175" s="214">
        <f t="shared" si="26"/>
        <v>0</v>
      </c>
      <c r="BH175" s="214">
        <f t="shared" si="27"/>
        <v>0</v>
      </c>
      <c r="BI175" s="214">
        <f t="shared" si="28"/>
        <v>0</v>
      </c>
      <c r="BJ175" s="14" t="s">
        <v>83</v>
      </c>
      <c r="BK175" s="214">
        <f t="shared" si="29"/>
        <v>0</v>
      </c>
      <c r="BL175" s="14" t="s">
        <v>169</v>
      </c>
      <c r="BM175" s="213" t="s">
        <v>705</v>
      </c>
    </row>
    <row r="176" spans="1:65" s="2" customFormat="1" ht="16.5" customHeight="1">
      <c r="A176" s="31"/>
      <c r="B176" s="32"/>
      <c r="C176" s="215" t="s">
        <v>237</v>
      </c>
      <c r="D176" s="215" t="s">
        <v>171</v>
      </c>
      <c r="E176" s="216" t="s">
        <v>244</v>
      </c>
      <c r="F176" s="217" t="s">
        <v>245</v>
      </c>
      <c r="G176" s="218" t="s">
        <v>187</v>
      </c>
      <c r="H176" s="219">
        <v>1</v>
      </c>
      <c r="I176" s="220"/>
      <c r="J176" s="221">
        <f t="shared" si="20"/>
        <v>0</v>
      </c>
      <c r="K176" s="222"/>
      <c r="L176" s="223"/>
      <c r="M176" s="224" t="s">
        <v>1</v>
      </c>
      <c r="N176" s="225" t="s">
        <v>40</v>
      </c>
      <c r="O176" s="68"/>
      <c r="P176" s="211">
        <f t="shared" si="21"/>
        <v>0</v>
      </c>
      <c r="Q176" s="211">
        <v>1.6799999999999999E-4</v>
      </c>
      <c r="R176" s="211">
        <f t="shared" si="22"/>
        <v>1.6799999999999999E-4</v>
      </c>
      <c r="S176" s="211">
        <v>0</v>
      </c>
      <c r="T176" s="212">
        <f t="shared" si="23"/>
        <v>0</v>
      </c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  <c r="AR176" s="213" t="s">
        <v>174</v>
      </c>
      <c r="AT176" s="213" t="s">
        <v>171</v>
      </c>
      <c r="AU176" s="213" t="s">
        <v>85</v>
      </c>
      <c r="AY176" s="14" t="s">
        <v>136</v>
      </c>
      <c r="BE176" s="214">
        <f t="shared" si="24"/>
        <v>0</v>
      </c>
      <c r="BF176" s="214">
        <f t="shared" si="25"/>
        <v>0</v>
      </c>
      <c r="BG176" s="214">
        <f t="shared" si="26"/>
        <v>0</v>
      </c>
      <c r="BH176" s="214">
        <f t="shared" si="27"/>
        <v>0</v>
      </c>
      <c r="BI176" s="214">
        <f t="shared" si="28"/>
        <v>0</v>
      </c>
      <c r="BJ176" s="14" t="s">
        <v>83</v>
      </c>
      <c r="BK176" s="214">
        <f t="shared" si="29"/>
        <v>0</v>
      </c>
      <c r="BL176" s="14" t="s">
        <v>174</v>
      </c>
      <c r="BM176" s="213" t="s">
        <v>706</v>
      </c>
    </row>
    <row r="177" spans="1:65" s="2" customFormat="1" ht="16.5" customHeight="1">
      <c r="A177" s="31"/>
      <c r="B177" s="32"/>
      <c r="C177" s="201" t="s">
        <v>240</v>
      </c>
      <c r="D177" s="201" t="s">
        <v>139</v>
      </c>
      <c r="E177" s="202" t="s">
        <v>247</v>
      </c>
      <c r="F177" s="203" t="s">
        <v>248</v>
      </c>
      <c r="G177" s="204" t="s">
        <v>187</v>
      </c>
      <c r="H177" s="205">
        <v>210</v>
      </c>
      <c r="I177" s="206"/>
      <c r="J177" s="207">
        <f t="shared" si="20"/>
        <v>0</v>
      </c>
      <c r="K177" s="208"/>
      <c r="L177" s="36"/>
      <c r="M177" s="209" t="s">
        <v>1</v>
      </c>
      <c r="N177" s="210" t="s">
        <v>40</v>
      </c>
      <c r="O177" s="68"/>
      <c r="P177" s="211">
        <f t="shared" si="21"/>
        <v>0</v>
      </c>
      <c r="Q177" s="211">
        <v>0</v>
      </c>
      <c r="R177" s="211">
        <f t="shared" si="22"/>
        <v>0</v>
      </c>
      <c r="S177" s="211">
        <v>0</v>
      </c>
      <c r="T177" s="212">
        <f t="shared" si="23"/>
        <v>0</v>
      </c>
      <c r="U177" s="31"/>
      <c r="V177" s="31"/>
      <c r="W177" s="31"/>
      <c r="X177" s="31"/>
      <c r="Y177" s="31"/>
      <c r="Z177" s="31"/>
      <c r="AA177" s="31"/>
      <c r="AB177" s="31"/>
      <c r="AC177" s="31"/>
      <c r="AD177" s="31"/>
      <c r="AE177" s="31"/>
      <c r="AR177" s="213" t="s">
        <v>169</v>
      </c>
      <c r="AT177" s="213" t="s">
        <v>139</v>
      </c>
      <c r="AU177" s="213" t="s">
        <v>85</v>
      </c>
      <c r="AY177" s="14" t="s">
        <v>136</v>
      </c>
      <c r="BE177" s="214">
        <f t="shared" si="24"/>
        <v>0</v>
      </c>
      <c r="BF177" s="214">
        <f t="shared" si="25"/>
        <v>0</v>
      </c>
      <c r="BG177" s="214">
        <f t="shared" si="26"/>
        <v>0</v>
      </c>
      <c r="BH177" s="214">
        <f t="shared" si="27"/>
        <v>0</v>
      </c>
      <c r="BI177" s="214">
        <f t="shared" si="28"/>
        <v>0</v>
      </c>
      <c r="BJ177" s="14" t="s">
        <v>83</v>
      </c>
      <c r="BK177" s="214">
        <f t="shared" si="29"/>
        <v>0</v>
      </c>
      <c r="BL177" s="14" t="s">
        <v>169</v>
      </c>
      <c r="BM177" s="213" t="s">
        <v>707</v>
      </c>
    </row>
    <row r="178" spans="1:65" s="2" customFormat="1" ht="16.5" customHeight="1">
      <c r="A178" s="31"/>
      <c r="B178" s="32"/>
      <c r="C178" s="215" t="s">
        <v>243</v>
      </c>
      <c r="D178" s="215" t="s">
        <v>171</v>
      </c>
      <c r="E178" s="216" t="s">
        <v>250</v>
      </c>
      <c r="F178" s="217" t="s">
        <v>251</v>
      </c>
      <c r="G178" s="218" t="s">
        <v>187</v>
      </c>
      <c r="H178" s="219">
        <v>210</v>
      </c>
      <c r="I178" s="220"/>
      <c r="J178" s="221">
        <f t="shared" si="20"/>
        <v>0</v>
      </c>
      <c r="K178" s="222"/>
      <c r="L178" s="223"/>
      <c r="M178" s="224" t="s">
        <v>1</v>
      </c>
      <c r="N178" s="225" t="s">
        <v>40</v>
      </c>
      <c r="O178" s="68"/>
      <c r="P178" s="211">
        <f t="shared" si="21"/>
        <v>0</v>
      </c>
      <c r="Q178" s="211">
        <v>0</v>
      </c>
      <c r="R178" s="211">
        <f t="shared" si="22"/>
        <v>0</v>
      </c>
      <c r="S178" s="211">
        <v>0</v>
      </c>
      <c r="T178" s="212">
        <f t="shared" si="23"/>
        <v>0</v>
      </c>
      <c r="U178" s="31"/>
      <c r="V178" s="31"/>
      <c r="W178" s="31"/>
      <c r="X178" s="31"/>
      <c r="Y178" s="31"/>
      <c r="Z178" s="31"/>
      <c r="AA178" s="31"/>
      <c r="AB178" s="31"/>
      <c r="AC178" s="31"/>
      <c r="AD178" s="31"/>
      <c r="AE178" s="31"/>
      <c r="AR178" s="213" t="s">
        <v>174</v>
      </c>
      <c r="AT178" s="213" t="s">
        <v>171</v>
      </c>
      <c r="AU178" s="213" t="s">
        <v>85</v>
      </c>
      <c r="AY178" s="14" t="s">
        <v>136</v>
      </c>
      <c r="BE178" s="214">
        <f t="shared" si="24"/>
        <v>0</v>
      </c>
      <c r="BF178" s="214">
        <f t="shared" si="25"/>
        <v>0</v>
      </c>
      <c r="BG178" s="214">
        <f t="shared" si="26"/>
        <v>0</v>
      </c>
      <c r="BH178" s="214">
        <f t="shared" si="27"/>
        <v>0</v>
      </c>
      <c r="BI178" s="214">
        <f t="shared" si="28"/>
        <v>0</v>
      </c>
      <c r="BJ178" s="14" t="s">
        <v>83</v>
      </c>
      <c r="BK178" s="214">
        <f t="shared" si="29"/>
        <v>0</v>
      </c>
      <c r="BL178" s="14" t="s">
        <v>174</v>
      </c>
      <c r="BM178" s="213" t="s">
        <v>708</v>
      </c>
    </row>
    <row r="179" spans="1:65" s="2" customFormat="1" ht="21.75" customHeight="1">
      <c r="A179" s="31"/>
      <c r="B179" s="32"/>
      <c r="C179" s="201" t="s">
        <v>246</v>
      </c>
      <c r="D179" s="201" t="s">
        <v>139</v>
      </c>
      <c r="E179" s="202" t="s">
        <v>253</v>
      </c>
      <c r="F179" s="203" t="s">
        <v>254</v>
      </c>
      <c r="G179" s="204" t="s">
        <v>187</v>
      </c>
      <c r="H179" s="205">
        <v>1230</v>
      </c>
      <c r="I179" s="206"/>
      <c r="J179" s="207">
        <f t="shared" si="20"/>
        <v>0</v>
      </c>
      <c r="K179" s="208"/>
      <c r="L179" s="36"/>
      <c r="M179" s="209" t="s">
        <v>1</v>
      </c>
      <c r="N179" s="210" t="s">
        <v>40</v>
      </c>
      <c r="O179" s="68"/>
      <c r="P179" s="211">
        <f t="shared" si="21"/>
        <v>0</v>
      </c>
      <c r="Q179" s="211">
        <v>0</v>
      </c>
      <c r="R179" s="211">
        <f t="shared" si="22"/>
        <v>0</v>
      </c>
      <c r="S179" s="211">
        <v>0</v>
      </c>
      <c r="T179" s="212">
        <f t="shared" si="23"/>
        <v>0</v>
      </c>
      <c r="U179" s="31"/>
      <c r="V179" s="31"/>
      <c r="W179" s="31"/>
      <c r="X179" s="31"/>
      <c r="Y179" s="31"/>
      <c r="Z179" s="31"/>
      <c r="AA179" s="31"/>
      <c r="AB179" s="31"/>
      <c r="AC179" s="31"/>
      <c r="AD179" s="31"/>
      <c r="AE179" s="31"/>
      <c r="AR179" s="213" t="s">
        <v>169</v>
      </c>
      <c r="AT179" s="213" t="s">
        <v>139</v>
      </c>
      <c r="AU179" s="213" t="s">
        <v>85</v>
      </c>
      <c r="AY179" s="14" t="s">
        <v>136</v>
      </c>
      <c r="BE179" s="214">
        <f t="shared" si="24"/>
        <v>0</v>
      </c>
      <c r="BF179" s="214">
        <f t="shared" si="25"/>
        <v>0</v>
      </c>
      <c r="BG179" s="214">
        <f t="shared" si="26"/>
        <v>0</v>
      </c>
      <c r="BH179" s="214">
        <f t="shared" si="27"/>
        <v>0</v>
      </c>
      <c r="BI179" s="214">
        <f t="shared" si="28"/>
        <v>0</v>
      </c>
      <c r="BJ179" s="14" t="s">
        <v>83</v>
      </c>
      <c r="BK179" s="214">
        <f t="shared" si="29"/>
        <v>0</v>
      </c>
      <c r="BL179" s="14" t="s">
        <v>169</v>
      </c>
      <c r="BM179" s="213" t="s">
        <v>709</v>
      </c>
    </row>
    <row r="180" spans="1:65" s="2" customFormat="1" ht="21.75" customHeight="1">
      <c r="A180" s="31"/>
      <c r="B180" s="32"/>
      <c r="C180" s="201" t="s">
        <v>249</v>
      </c>
      <c r="D180" s="201" t="s">
        <v>139</v>
      </c>
      <c r="E180" s="202" t="s">
        <v>256</v>
      </c>
      <c r="F180" s="203" t="s">
        <v>257</v>
      </c>
      <c r="G180" s="204" t="s">
        <v>187</v>
      </c>
      <c r="H180" s="205">
        <v>32</v>
      </c>
      <c r="I180" s="206"/>
      <c r="J180" s="207">
        <f t="shared" si="20"/>
        <v>0</v>
      </c>
      <c r="K180" s="208"/>
      <c r="L180" s="36"/>
      <c r="M180" s="209" t="s">
        <v>1</v>
      </c>
      <c r="N180" s="210" t="s">
        <v>40</v>
      </c>
      <c r="O180" s="68"/>
      <c r="P180" s="211">
        <f t="shared" si="21"/>
        <v>0</v>
      </c>
      <c r="Q180" s="211">
        <v>0</v>
      </c>
      <c r="R180" s="211">
        <f t="shared" si="22"/>
        <v>0</v>
      </c>
      <c r="S180" s="211">
        <v>0</v>
      </c>
      <c r="T180" s="212">
        <f t="shared" si="23"/>
        <v>0</v>
      </c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R180" s="213" t="s">
        <v>169</v>
      </c>
      <c r="AT180" s="213" t="s">
        <v>139</v>
      </c>
      <c r="AU180" s="213" t="s">
        <v>85</v>
      </c>
      <c r="AY180" s="14" t="s">
        <v>136</v>
      </c>
      <c r="BE180" s="214">
        <f t="shared" si="24"/>
        <v>0</v>
      </c>
      <c r="BF180" s="214">
        <f t="shared" si="25"/>
        <v>0</v>
      </c>
      <c r="BG180" s="214">
        <f t="shared" si="26"/>
        <v>0</v>
      </c>
      <c r="BH180" s="214">
        <f t="shared" si="27"/>
        <v>0</v>
      </c>
      <c r="BI180" s="214">
        <f t="shared" si="28"/>
        <v>0</v>
      </c>
      <c r="BJ180" s="14" t="s">
        <v>83</v>
      </c>
      <c r="BK180" s="214">
        <f t="shared" si="29"/>
        <v>0</v>
      </c>
      <c r="BL180" s="14" t="s">
        <v>169</v>
      </c>
      <c r="BM180" s="213" t="s">
        <v>710</v>
      </c>
    </row>
    <row r="181" spans="1:65" s="2" customFormat="1" ht="21.75" customHeight="1">
      <c r="A181" s="31"/>
      <c r="B181" s="32"/>
      <c r="C181" s="201" t="s">
        <v>252</v>
      </c>
      <c r="D181" s="201" t="s">
        <v>139</v>
      </c>
      <c r="E181" s="202" t="s">
        <v>259</v>
      </c>
      <c r="F181" s="203" t="s">
        <v>260</v>
      </c>
      <c r="G181" s="204" t="s">
        <v>187</v>
      </c>
      <c r="H181" s="205">
        <v>4</v>
      </c>
      <c r="I181" s="206"/>
      <c r="J181" s="207">
        <f t="shared" si="20"/>
        <v>0</v>
      </c>
      <c r="K181" s="208"/>
      <c r="L181" s="36"/>
      <c r="M181" s="209" t="s">
        <v>1</v>
      </c>
      <c r="N181" s="210" t="s">
        <v>40</v>
      </c>
      <c r="O181" s="68"/>
      <c r="P181" s="211">
        <f t="shared" si="21"/>
        <v>0</v>
      </c>
      <c r="Q181" s="211">
        <v>0</v>
      </c>
      <c r="R181" s="211">
        <f t="shared" si="22"/>
        <v>0</v>
      </c>
      <c r="S181" s="211">
        <v>0</v>
      </c>
      <c r="T181" s="212">
        <f t="shared" si="23"/>
        <v>0</v>
      </c>
      <c r="U181" s="31"/>
      <c r="V181" s="31"/>
      <c r="W181" s="31"/>
      <c r="X181" s="31"/>
      <c r="Y181" s="31"/>
      <c r="Z181" s="31"/>
      <c r="AA181" s="31"/>
      <c r="AB181" s="31"/>
      <c r="AC181" s="31"/>
      <c r="AD181" s="31"/>
      <c r="AE181" s="31"/>
      <c r="AR181" s="213" t="s">
        <v>169</v>
      </c>
      <c r="AT181" s="213" t="s">
        <v>139</v>
      </c>
      <c r="AU181" s="213" t="s">
        <v>85</v>
      </c>
      <c r="AY181" s="14" t="s">
        <v>136</v>
      </c>
      <c r="BE181" s="214">
        <f t="shared" si="24"/>
        <v>0</v>
      </c>
      <c r="BF181" s="214">
        <f t="shared" si="25"/>
        <v>0</v>
      </c>
      <c r="BG181" s="214">
        <f t="shared" si="26"/>
        <v>0</v>
      </c>
      <c r="BH181" s="214">
        <f t="shared" si="27"/>
        <v>0</v>
      </c>
      <c r="BI181" s="214">
        <f t="shared" si="28"/>
        <v>0</v>
      </c>
      <c r="BJ181" s="14" t="s">
        <v>83</v>
      </c>
      <c r="BK181" s="214">
        <f t="shared" si="29"/>
        <v>0</v>
      </c>
      <c r="BL181" s="14" t="s">
        <v>169</v>
      </c>
      <c r="BM181" s="213" t="s">
        <v>711</v>
      </c>
    </row>
    <row r="182" spans="1:65" s="2" customFormat="1" ht="21.75" customHeight="1">
      <c r="A182" s="31"/>
      <c r="B182" s="32"/>
      <c r="C182" s="201" t="s">
        <v>255</v>
      </c>
      <c r="D182" s="201" t="s">
        <v>139</v>
      </c>
      <c r="E182" s="202" t="s">
        <v>262</v>
      </c>
      <c r="F182" s="203" t="s">
        <v>263</v>
      </c>
      <c r="G182" s="204" t="s">
        <v>187</v>
      </c>
      <c r="H182" s="205">
        <v>51</v>
      </c>
      <c r="I182" s="206"/>
      <c r="J182" s="207">
        <f t="shared" si="20"/>
        <v>0</v>
      </c>
      <c r="K182" s="208"/>
      <c r="L182" s="36"/>
      <c r="M182" s="209" t="s">
        <v>1</v>
      </c>
      <c r="N182" s="210" t="s">
        <v>40</v>
      </c>
      <c r="O182" s="68"/>
      <c r="P182" s="211">
        <f t="shared" si="21"/>
        <v>0</v>
      </c>
      <c r="Q182" s="211">
        <v>0</v>
      </c>
      <c r="R182" s="211">
        <f t="shared" si="22"/>
        <v>0</v>
      </c>
      <c r="S182" s="211">
        <v>0</v>
      </c>
      <c r="T182" s="212">
        <f t="shared" si="23"/>
        <v>0</v>
      </c>
      <c r="U182" s="31"/>
      <c r="V182" s="31"/>
      <c r="W182" s="31"/>
      <c r="X182" s="31"/>
      <c r="Y182" s="31"/>
      <c r="Z182" s="31"/>
      <c r="AA182" s="31"/>
      <c r="AB182" s="31"/>
      <c r="AC182" s="31"/>
      <c r="AD182" s="31"/>
      <c r="AE182" s="31"/>
      <c r="AR182" s="213" t="s">
        <v>169</v>
      </c>
      <c r="AT182" s="213" t="s">
        <v>139</v>
      </c>
      <c r="AU182" s="213" t="s">
        <v>85</v>
      </c>
      <c r="AY182" s="14" t="s">
        <v>136</v>
      </c>
      <c r="BE182" s="214">
        <f t="shared" si="24"/>
        <v>0</v>
      </c>
      <c r="BF182" s="214">
        <f t="shared" si="25"/>
        <v>0</v>
      </c>
      <c r="BG182" s="214">
        <f t="shared" si="26"/>
        <v>0</v>
      </c>
      <c r="BH182" s="214">
        <f t="shared" si="27"/>
        <v>0</v>
      </c>
      <c r="BI182" s="214">
        <f t="shared" si="28"/>
        <v>0</v>
      </c>
      <c r="BJ182" s="14" t="s">
        <v>83</v>
      </c>
      <c r="BK182" s="214">
        <f t="shared" si="29"/>
        <v>0</v>
      </c>
      <c r="BL182" s="14" t="s">
        <v>169</v>
      </c>
      <c r="BM182" s="213" t="s">
        <v>712</v>
      </c>
    </row>
    <row r="183" spans="1:65" s="2" customFormat="1" ht="16.5" customHeight="1">
      <c r="A183" s="31"/>
      <c r="B183" s="32"/>
      <c r="C183" s="215" t="s">
        <v>258</v>
      </c>
      <c r="D183" s="215" t="s">
        <v>171</v>
      </c>
      <c r="E183" s="216" t="s">
        <v>265</v>
      </c>
      <c r="F183" s="217" t="s">
        <v>266</v>
      </c>
      <c r="G183" s="218" t="s">
        <v>187</v>
      </c>
      <c r="H183" s="219">
        <v>26</v>
      </c>
      <c r="I183" s="220"/>
      <c r="J183" s="221">
        <f t="shared" si="20"/>
        <v>0</v>
      </c>
      <c r="K183" s="222"/>
      <c r="L183" s="223"/>
      <c r="M183" s="224" t="s">
        <v>1</v>
      </c>
      <c r="N183" s="225" t="s">
        <v>40</v>
      </c>
      <c r="O183" s="68"/>
      <c r="P183" s="211">
        <f t="shared" si="21"/>
        <v>0</v>
      </c>
      <c r="Q183" s="211">
        <v>5.0000000000000002E-5</v>
      </c>
      <c r="R183" s="211">
        <f t="shared" si="22"/>
        <v>1.3000000000000002E-3</v>
      </c>
      <c r="S183" s="211">
        <v>0</v>
      </c>
      <c r="T183" s="212">
        <f t="shared" si="23"/>
        <v>0</v>
      </c>
      <c r="U183" s="31"/>
      <c r="V183" s="31"/>
      <c r="W183" s="31"/>
      <c r="X183" s="31"/>
      <c r="Y183" s="31"/>
      <c r="Z183" s="31"/>
      <c r="AA183" s="31"/>
      <c r="AB183" s="31"/>
      <c r="AC183" s="31"/>
      <c r="AD183" s="31"/>
      <c r="AE183" s="31"/>
      <c r="AR183" s="213" t="s">
        <v>174</v>
      </c>
      <c r="AT183" s="213" t="s">
        <v>171</v>
      </c>
      <c r="AU183" s="213" t="s">
        <v>85</v>
      </c>
      <c r="AY183" s="14" t="s">
        <v>136</v>
      </c>
      <c r="BE183" s="214">
        <f t="shared" si="24"/>
        <v>0</v>
      </c>
      <c r="BF183" s="214">
        <f t="shared" si="25"/>
        <v>0</v>
      </c>
      <c r="BG183" s="214">
        <f t="shared" si="26"/>
        <v>0</v>
      </c>
      <c r="BH183" s="214">
        <f t="shared" si="27"/>
        <v>0</v>
      </c>
      <c r="BI183" s="214">
        <f t="shared" si="28"/>
        <v>0</v>
      </c>
      <c r="BJ183" s="14" t="s">
        <v>83</v>
      </c>
      <c r="BK183" s="214">
        <f t="shared" si="29"/>
        <v>0</v>
      </c>
      <c r="BL183" s="14" t="s">
        <v>174</v>
      </c>
      <c r="BM183" s="213" t="s">
        <v>713</v>
      </c>
    </row>
    <row r="184" spans="1:65" s="2" customFormat="1" ht="16.5" customHeight="1">
      <c r="A184" s="31"/>
      <c r="B184" s="32"/>
      <c r="C184" s="215" t="s">
        <v>261</v>
      </c>
      <c r="D184" s="215" t="s">
        <v>171</v>
      </c>
      <c r="E184" s="216" t="s">
        <v>268</v>
      </c>
      <c r="F184" s="217" t="s">
        <v>269</v>
      </c>
      <c r="G184" s="218" t="s">
        <v>187</v>
      </c>
      <c r="H184" s="219">
        <v>12</v>
      </c>
      <c r="I184" s="220"/>
      <c r="J184" s="221">
        <f t="shared" si="20"/>
        <v>0</v>
      </c>
      <c r="K184" s="222"/>
      <c r="L184" s="223"/>
      <c r="M184" s="224" t="s">
        <v>1</v>
      </c>
      <c r="N184" s="225" t="s">
        <v>40</v>
      </c>
      <c r="O184" s="68"/>
      <c r="P184" s="211">
        <f t="shared" si="21"/>
        <v>0</v>
      </c>
      <c r="Q184" s="211">
        <v>5.0000000000000002E-5</v>
      </c>
      <c r="R184" s="211">
        <f t="shared" si="22"/>
        <v>6.0000000000000006E-4</v>
      </c>
      <c r="S184" s="211">
        <v>0</v>
      </c>
      <c r="T184" s="212">
        <f t="shared" si="23"/>
        <v>0</v>
      </c>
      <c r="U184" s="31"/>
      <c r="V184" s="31"/>
      <c r="W184" s="31"/>
      <c r="X184" s="31"/>
      <c r="Y184" s="31"/>
      <c r="Z184" s="31"/>
      <c r="AA184" s="31"/>
      <c r="AB184" s="31"/>
      <c r="AC184" s="31"/>
      <c r="AD184" s="31"/>
      <c r="AE184" s="31"/>
      <c r="AR184" s="213" t="s">
        <v>174</v>
      </c>
      <c r="AT184" s="213" t="s">
        <v>171</v>
      </c>
      <c r="AU184" s="213" t="s">
        <v>85</v>
      </c>
      <c r="AY184" s="14" t="s">
        <v>136</v>
      </c>
      <c r="BE184" s="214">
        <f t="shared" si="24"/>
        <v>0</v>
      </c>
      <c r="BF184" s="214">
        <f t="shared" si="25"/>
        <v>0</v>
      </c>
      <c r="BG184" s="214">
        <f t="shared" si="26"/>
        <v>0</v>
      </c>
      <c r="BH184" s="214">
        <f t="shared" si="27"/>
        <v>0</v>
      </c>
      <c r="BI184" s="214">
        <f t="shared" si="28"/>
        <v>0</v>
      </c>
      <c r="BJ184" s="14" t="s">
        <v>83</v>
      </c>
      <c r="BK184" s="214">
        <f t="shared" si="29"/>
        <v>0</v>
      </c>
      <c r="BL184" s="14" t="s">
        <v>174</v>
      </c>
      <c r="BM184" s="213" t="s">
        <v>714</v>
      </c>
    </row>
    <row r="185" spans="1:65" s="2" customFormat="1" ht="16.5" customHeight="1">
      <c r="A185" s="31"/>
      <c r="B185" s="32"/>
      <c r="C185" s="215" t="s">
        <v>264</v>
      </c>
      <c r="D185" s="215" t="s">
        <v>171</v>
      </c>
      <c r="E185" s="216" t="s">
        <v>271</v>
      </c>
      <c r="F185" s="217" t="s">
        <v>272</v>
      </c>
      <c r="G185" s="218" t="s">
        <v>187</v>
      </c>
      <c r="H185" s="219">
        <v>0</v>
      </c>
      <c r="I185" s="220"/>
      <c r="J185" s="221">
        <f t="shared" si="20"/>
        <v>0</v>
      </c>
      <c r="K185" s="222"/>
      <c r="L185" s="223"/>
      <c r="M185" s="224" t="s">
        <v>1</v>
      </c>
      <c r="N185" s="225" t="s">
        <v>40</v>
      </c>
      <c r="O185" s="68"/>
      <c r="P185" s="211">
        <f t="shared" si="21"/>
        <v>0</v>
      </c>
      <c r="Q185" s="211">
        <v>5.0000000000000002E-5</v>
      </c>
      <c r="R185" s="211">
        <f t="shared" si="22"/>
        <v>0</v>
      </c>
      <c r="S185" s="211">
        <v>0</v>
      </c>
      <c r="T185" s="212">
        <f t="shared" si="23"/>
        <v>0</v>
      </c>
      <c r="U185" s="31"/>
      <c r="V185" s="31"/>
      <c r="W185" s="31"/>
      <c r="X185" s="31"/>
      <c r="Y185" s="31"/>
      <c r="Z185" s="31"/>
      <c r="AA185" s="31"/>
      <c r="AB185" s="31"/>
      <c r="AC185" s="31"/>
      <c r="AD185" s="31"/>
      <c r="AE185" s="31"/>
      <c r="AR185" s="213" t="s">
        <v>174</v>
      </c>
      <c r="AT185" s="213" t="s">
        <v>171</v>
      </c>
      <c r="AU185" s="213" t="s">
        <v>85</v>
      </c>
      <c r="AY185" s="14" t="s">
        <v>136</v>
      </c>
      <c r="BE185" s="214">
        <f t="shared" si="24"/>
        <v>0</v>
      </c>
      <c r="BF185" s="214">
        <f t="shared" si="25"/>
        <v>0</v>
      </c>
      <c r="BG185" s="214">
        <f t="shared" si="26"/>
        <v>0</v>
      </c>
      <c r="BH185" s="214">
        <f t="shared" si="27"/>
        <v>0</v>
      </c>
      <c r="BI185" s="214">
        <f t="shared" si="28"/>
        <v>0</v>
      </c>
      <c r="BJ185" s="14" t="s">
        <v>83</v>
      </c>
      <c r="BK185" s="214">
        <f t="shared" si="29"/>
        <v>0</v>
      </c>
      <c r="BL185" s="14" t="s">
        <v>174</v>
      </c>
      <c r="BM185" s="213" t="s">
        <v>715</v>
      </c>
    </row>
    <row r="186" spans="1:65" s="2" customFormat="1" ht="16.5" customHeight="1">
      <c r="A186" s="31"/>
      <c r="B186" s="32"/>
      <c r="C186" s="215" t="s">
        <v>267</v>
      </c>
      <c r="D186" s="215" t="s">
        <v>171</v>
      </c>
      <c r="E186" s="216" t="s">
        <v>274</v>
      </c>
      <c r="F186" s="217" t="s">
        <v>275</v>
      </c>
      <c r="G186" s="218" t="s">
        <v>187</v>
      </c>
      <c r="H186" s="219">
        <v>12</v>
      </c>
      <c r="I186" s="220"/>
      <c r="J186" s="221">
        <f t="shared" si="20"/>
        <v>0</v>
      </c>
      <c r="K186" s="222"/>
      <c r="L186" s="223"/>
      <c r="M186" s="224" t="s">
        <v>1</v>
      </c>
      <c r="N186" s="225" t="s">
        <v>40</v>
      </c>
      <c r="O186" s="68"/>
      <c r="P186" s="211">
        <f t="shared" si="21"/>
        <v>0</v>
      </c>
      <c r="Q186" s="211">
        <v>0</v>
      </c>
      <c r="R186" s="211">
        <f t="shared" si="22"/>
        <v>0</v>
      </c>
      <c r="S186" s="211">
        <v>0</v>
      </c>
      <c r="T186" s="212">
        <f t="shared" si="23"/>
        <v>0</v>
      </c>
      <c r="U186" s="31"/>
      <c r="V186" s="31"/>
      <c r="W186" s="31"/>
      <c r="X186" s="31"/>
      <c r="Y186" s="31"/>
      <c r="Z186" s="31"/>
      <c r="AA186" s="31"/>
      <c r="AB186" s="31"/>
      <c r="AC186" s="31"/>
      <c r="AD186" s="31"/>
      <c r="AE186" s="31"/>
      <c r="AR186" s="213" t="s">
        <v>174</v>
      </c>
      <c r="AT186" s="213" t="s">
        <v>171</v>
      </c>
      <c r="AU186" s="213" t="s">
        <v>85</v>
      </c>
      <c r="AY186" s="14" t="s">
        <v>136</v>
      </c>
      <c r="BE186" s="214">
        <f t="shared" si="24"/>
        <v>0</v>
      </c>
      <c r="BF186" s="214">
        <f t="shared" si="25"/>
        <v>0</v>
      </c>
      <c r="BG186" s="214">
        <f t="shared" si="26"/>
        <v>0</v>
      </c>
      <c r="BH186" s="214">
        <f t="shared" si="27"/>
        <v>0</v>
      </c>
      <c r="BI186" s="214">
        <f t="shared" si="28"/>
        <v>0</v>
      </c>
      <c r="BJ186" s="14" t="s">
        <v>83</v>
      </c>
      <c r="BK186" s="214">
        <f t="shared" si="29"/>
        <v>0</v>
      </c>
      <c r="BL186" s="14" t="s">
        <v>174</v>
      </c>
      <c r="BM186" s="213" t="s">
        <v>716</v>
      </c>
    </row>
    <row r="187" spans="1:65" s="2" customFormat="1" ht="16.5" customHeight="1">
      <c r="A187" s="31"/>
      <c r="B187" s="32"/>
      <c r="C187" s="215" t="s">
        <v>270</v>
      </c>
      <c r="D187" s="215" t="s">
        <v>171</v>
      </c>
      <c r="E187" s="216" t="s">
        <v>277</v>
      </c>
      <c r="F187" s="217" t="s">
        <v>278</v>
      </c>
      <c r="G187" s="218" t="s">
        <v>187</v>
      </c>
      <c r="H187" s="219">
        <v>1</v>
      </c>
      <c r="I187" s="220"/>
      <c r="J187" s="221">
        <f t="shared" ref="J187:J218" si="30">ROUND(I187*H187,2)</f>
        <v>0</v>
      </c>
      <c r="K187" s="222"/>
      <c r="L187" s="223"/>
      <c r="M187" s="224" t="s">
        <v>1</v>
      </c>
      <c r="N187" s="225" t="s">
        <v>40</v>
      </c>
      <c r="O187" s="68"/>
      <c r="P187" s="211">
        <f t="shared" ref="P187:P218" si="31">O187*H187</f>
        <v>0</v>
      </c>
      <c r="Q187" s="211">
        <v>5.0000000000000002E-5</v>
      </c>
      <c r="R187" s="211">
        <f t="shared" ref="R187:R218" si="32">Q187*H187</f>
        <v>5.0000000000000002E-5</v>
      </c>
      <c r="S187" s="211">
        <v>0</v>
      </c>
      <c r="T187" s="212">
        <f t="shared" ref="T187:T218" si="33">S187*H187</f>
        <v>0</v>
      </c>
      <c r="U187" s="31"/>
      <c r="V187" s="31"/>
      <c r="W187" s="31"/>
      <c r="X187" s="31"/>
      <c r="Y187" s="31"/>
      <c r="Z187" s="31"/>
      <c r="AA187" s="31"/>
      <c r="AB187" s="31"/>
      <c r="AC187" s="31"/>
      <c r="AD187" s="31"/>
      <c r="AE187" s="31"/>
      <c r="AR187" s="213" t="s">
        <v>174</v>
      </c>
      <c r="AT187" s="213" t="s">
        <v>171</v>
      </c>
      <c r="AU187" s="213" t="s">
        <v>85</v>
      </c>
      <c r="AY187" s="14" t="s">
        <v>136</v>
      </c>
      <c r="BE187" s="214">
        <f t="shared" ref="BE187:BE211" si="34">IF(N187="základní",J187,0)</f>
        <v>0</v>
      </c>
      <c r="BF187" s="214">
        <f t="shared" ref="BF187:BF211" si="35">IF(N187="snížená",J187,0)</f>
        <v>0</v>
      </c>
      <c r="BG187" s="214">
        <f t="shared" ref="BG187:BG211" si="36">IF(N187="zákl. přenesená",J187,0)</f>
        <v>0</v>
      </c>
      <c r="BH187" s="214">
        <f t="shared" ref="BH187:BH211" si="37">IF(N187="sníž. přenesená",J187,0)</f>
        <v>0</v>
      </c>
      <c r="BI187" s="214">
        <f t="shared" ref="BI187:BI211" si="38">IF(N187="nulová",J187,0)</f>
        <v>0</v>
      </c>
      <c r="BJ187" s="14" t="s">
        <v>83</v>
      </c>
      <c r="BK187" s="214">
        <f t="shared" ref="BK187:BK211" si="39">ROUND(I187*H187,2)</f>
        <v>0</v>
      </c>
      <c r="BL187" s="14" t="s">
        <v>174</v>
      </c>
      <c r="BM187" s="213" t="s">
        <v>717</v>
      </c>
    </row>
    <row r="188" spans="1:65" s="2" customFormat="1" ht="21.75" customHeight="1">
      <c r="A188" s="31"/>
      <c r="B188" s="32"/>
      <c r="C188" s="201" t="s">
        <v>273</v>
      </c>
      <c r="D188" s="201" t="s">
        <v>139</v>
      </c>
      <c r="E188" s="202" t="s">
        <v>282</v>
      </c>
      <c r="F188" s="203" t="s">
        <v>283</v>
      </c>
      <c r="G188" s="204" t="s">
        <v>187</v>
      </c>
      <c r="H188" s="205">
        <v>1</v>
      </c>
      <c r="I188" s="206"/>
      <c r="J188" s="207">
        <f t="shared" si="30"/>
        <v>0</v>
      </c>
      <c r="K188" s="208"/>
      <c r="L188" s="36"/>
      <c r="M188" s="209" t="s">
        <v>1</v>
      </c>
      <c r="N188" s="210" t="s">
        <v>40</v>
      </c>
      <c r="O188" s="68"/>
      <c r="P188" s="211">
        <f t="shared" si="31"/>
        <v>0</v>
      </c>
      <c r="Q188" s="211">
        <v>0</v>
      </c>
      <c r="R188" s="211">
        <f t="shared" si="32"/>
        <v>0</v>
      </c>
      <c r="S188" s="211">
        <v>0</v>
      </c>
      <c r="T188" s="212">
        <f t="shared" si="33"/>
        <v>0</v>
      </c>
      <c r="U188" s="31"/>
      <c r="V188" s="31"/>
      <c r="W188" s="31"/>
      <c r="X188" s="31"/>
      <c r="Y188" s="31"/>
      <c r="Z188" s="31"/>
      <c r="AA188" s="31"/>
      <c r="AB188" s="31"/>
      <c r="AC188" s="31"/>
      <c r="AD188" s="31"/>
      <c r="AE188" s="31"/>
      <c r="AR188" s="213" t="s">
        <v>169</v>
      </c>
      <c r="AT188" s="213" t="s">
        <v>139</v>
      </c>
      <c r="AU188" s="213" t="s">
        <v>85</v>
      </c>
      <c r="AY188" s="14" t="s">
        <v>136</v>
      </c>
      <c r="BE188" s="214">
        <f t="shared" si="34"/>
        <v>0</v>
      </c>
      <c r="BF188" s="214">
        <f t="shared" si="35"/>
        <v>0</v>
      </c>
      <c r="BG188" s="214">
        <f t="shared" si="36"/>
        <v>0</v>
      </c>
      <c r="BH188" s="214">
        <f t="shared" si="37"/>
        <v>0</v>
      </c>
      <c r="BI188" s="214">
        <f t="shared" si="38"/>
        <v>0</v>
      </c>
      <c r="BJ188" s="14" t="s">
        <v>83</v>
      </c>
      <c r="BK188" s="214">
        <f t="shared" si="39"/>
        <v>0</v>
      </c>
      <c r="BL188" s="14" t="s">
        <v>169</v>
      </c>
      <c r="BM188" s="213" t="s">
        <v>718</v>
      </c>
    </row>
    <row r="189" spans="1:65" s="2" customFormat="1" ht="21.75" customHeight="1">
      <c r="A189" s="31"/>
      <c r="B189" s="32"/>
      <c r="C189" s="215" t="s">
        <v>276</v>
      </c>
      <c r="D189" s="215" t="s">
        <v>171</v>
      </c>
      <c r="E189" s="216" t="s">
        <v>285</v>
      </c>
      <c r="F189" s="217" t="s">
        <v>286</v>
      </c>
      <c r="G189" s="218" t="s">
        <v>287</v>
      </c>
      <c r="H189" s="219">
        <v>1</v>
      </c>
      <c r="I189" s="220"/>
      <c r="J189" s="221">
        <f t="shared" si="30"/>
        <v>0</v>
      </c>
      <c r="K189" s="222"/>
      <c r="L189" s="223"/>
      <c r="M189" s="224" t="s">
        <v>1</v>
      </c>
      <c r="N189" s="225" t="s">
        <v>40</v>
      </c>
      <c r="O189" s="68"/>
      <c r="P189" s="211">
        <f t="shared" si="31"/>
        <v>0</v>
      </c>
      <c r="Q189" s="211">
        <v>3.7999999999999999E-2</v>
      </c>
      <c r="R189" s="211">
        <f t="shared" si="32"/>
        <v>3.7999999999999999E-2</v>
      </c>
      <c r="S189" s="211">
        <v>0</v>
      </c>
      <c r="T189" s="212">
        <f t="shared" si="33"/>
        <v>0</v>
      </c>
      <c r="U189" s="31"/>
      <c r="V189" s="31"/>
      <c r="W189" s="31"/>
      <c r="X189" s="31"/>
      <c r="Y189" s="31"/>
      <c r="Z189" s="31"/>
      <c r="AA189" s="31"/>
      <c r="AB189" s="31"/>
      <c r="AC189" s="31"/>
      <c r="AD189" s="31"/>
      <c r="AE189" s="31"/>
      <c r="AR189" s="213" t="s">
        <v>174</v>
      </c>
      <c r="AT189" s="213" t="s">
        <v>171</v>
      </c>
      <c r="AU189" s="213" t="s">
        <v>85</v>
      </c>
      <c r="AY189" s="14" t="s">
        <v>136</v>
      </c>
      <c r="BE189" s="214">
        <f t="shared" si="34"/>
        <v>0</v>
      </c>
      <c r="BF189" s="214">
        <f t="shared" si="35"/>
        <v>0</v>
      </c>
      <c r="BG189" s="214">
        <f t="shared" si="36"/>
        <v>0</v>
      </c>
      <c r="BH189" s="214">
        <f t="shared" si="37"/>
        <v>0</v>
      </c>
      <c r="BI189" s="214">
        <f t="shared" si="38"/>
        <v>0</v>
      </c>
      <c r="BJ189" s="14" t="s">
        <v>83</v>
      </c>
      <c r="BK189" s="214">
        <f t="shared" si="39"/>
        <v>0</v>
      </c>
      <c r="BL189" s="14" t="s">
        <v>174</v>
      </c>
      <c r="BM189" s="213" t="s">
        <v>719</v>
      </c>
    </row>
    <row r="190" spans="1:65" s="2" customFormat="1" ht="21.75" customHeight="1">
      <c r="A190" s="31"/>
      <c r="B190" s="32"/>
      <c r="C190" s="201" t="s">
        <v>279</v>
      </c>
      <c r="D190" s="201" t="s">
        <v>139</v>
      </c>
      <c r="E190" s="202" t="s">
        <v>289</v>
      </c>
      <c r="F190" s="203" t="s">
        <v>290</v>
      </c>
      <c r="G190" s="204" t="s">
        <v>187</v>
      </c>
      <c r="H190" s="205">
        <v>1</v>
      </c>
      <c r="I190" s="206"/>
      <c r="J190" s="207">
        <f t="shared" si="30"/>
        <v>0</v>
      </c>
      <c r="K190" s="208"/>
      <c r="L190" s="36"/>
      <c r="M190" s="209" t="s">
        <v>1</v>
      </c>
      <c r="N190" s="210" t="s">
        <v>40</v>
      </c>
      <c r="O190" s="68"/>
      <c r="P190" s="211">
        <f t="shared" si="31"/>
        <v>0</v>
      </c>
      <c r="Q190" s="211">
        <v>0</v>
      </c>
      <c r="R190" s="211">
        <f t="shared" si="32"/>
        <v>0</v>
      </c>
      <c r="S190" s="211">
        <v>0</v>
      </c>
      <c r="T190" s="212">
        <f t="shared" si="33"/>
        <v>0</v>
      </c>
      <c r="U190" s="31"/>
      <c r="V190" s="31"/>
      <c r="W190" s="31"/>
      <c r="X190" s="31"/>
      <c r="Y190" s="31"/>
      <c r="Z190" s="31"/>
      <c r="AA190" s="31"/>
      <c r="AB190" s="31"/>
      <c r="AC190" s="31"/>
      <c r="AD190" s="31"/>
      <c r="AE190" s="31"/>
      <c r="AR190" s="213" t="s">
        <v>169</v>
      </c>
      <c r="AT190" s="213" t="s">
        <v>139</v>
      </c>
      <c r="AU190" s="213" t="s">
        <v>85</v>
      </c>
      <c r="AY190" s="14" t="s">
        <v>136</v>
      </c>
      <c r="BE190" s="214">
        <f t="shared" si="34"/>
        <v>0</v>
      </c>
      <c r="BF190" s="214">
        <f t="shared" si="35"/>
        <v>0</v>
      </c>
      <c r="BG190" s="214">
        <f t="shared" si="36"/>
        <v>0</v>
      </c>
      <c r="BH190" s="214">
        <f t="shared" si="37"/>
        <v>0</v>
      </c>
      <c r="BI190" s="214">
        <f t="shared" si="38"/>
        <v>0</v>
      </c>
      <c r="BJ190" s="14" t="s">
        <v>83</v>
      </c>
      <c r="BK190" s="214">
        <f t="shared" si="39"/>
        <v>0</v>
      </c>
      <c r="BL190" s="14" t="s">
        <v>169</v>
      </c>
      <c r="BM190" s="213" t="s">
        <v>720</v>
      </c>
    </row>
    <row r="191" spans="1:65" s="2" customFormat="1" ht="16.5" customHeight="1">
      <c r="A191" s="31"/>
      <c r="B191" s="32"/>
      <c r="C191" s="201" t="s">
        <v>280</v>
      </c>
      <c r="D191" s="201" t="s">
        <v>139</v>
      </c>
      <c r="E191" s="202" t="s">
        <v>292</v>
      </c>
      <c r="F191" s="203" t="s">
        <v>293</v>
      </c>
      <c r="G191" s="204" t="s">
        <v>187</v>
      </c>
      <c r="H191" s="205">
        <v>1</v>
      </c>
      <c r="I191" s="206"/>
      <c r="J191" s="207">
        <f t="shared" si="30"/>
        <v>0</v>
      </c>
      <c r="K191" s="208"/>
      <c r="L191" s="36"/>
      <c r="M191" s="209" t="s">
        <v>1</v>
      </c>
      <c r="N191" s="210" t="s">
        <v>40</v>
      </c>
      <c r="O191" s="68"/>
      <c r="P191" s="211">
        <f t="shared" si="31"/>
        <v>0</v>
      </c>
      <c r="Q191" s="211">
        <v>0</v>
      </c>
      <c r="R191" s="211">
        <f t="shared" si="32"/>
        <v>0</v>
      </c>
      <c r="S191" s="211">
        <v>0</v>
      </c>
      <c r="T191" s="212">
        <f t="shared" si="33"/>
        <v>0</v>
      </c>
      <c r="U191" s="31"/>
      <c r="V191" s="31"/>
      <c r="W191" s="31"/>
      <c r="X191" s="31"/>
      <c r="Y191" s="31"/>
      <c r="Z191" s="31"/>
      <c r="AA191" s="31"/>
      <c r="AB191" s="31"/>
      <c r="AC191" s="31"/>
      <c r="AD191" s="31"/>
      <c r="AE191" s="31"/>
      <c r="AR191" s="213" t="s">
        <v>169</v>
      </c>
      <c r="AT191" s="213" t="s">
        <v>139</v>
      </c>
      <c r="AU191" s="213" t="s">
        <v>85</v>
      </c>
      <c r="AY191" s="14" t="s">
        <v>136</v>
      </c>
      <c r="BE191" s="214">
        <f t="shared" si="34"/>
        <v>0</v>
      </c>
      <c r="BF191" s="214">
        <f t="shared" si="35"/>
        <v>0</v>
      </c>
      <c r="BG191" s="214">
        <f t="shared" si="36"/>
        <v>0</v>
      </c>
      <c r="BH191" s="214">
        <f t="shared" si="37"/>
        <v>0</v>
      </c>
      <c r="BI191" s="214">
        <f t="shared" si="38"/>
        <v>0</v>
      </c>
      <c r="BJ191" s="14" t="s">
        <v>83</v>
      </c>
      <c r="BK191" s="214">
        <f t="shared" si="39"/>
        <v>0</v>
      </c>
      <c r="BL191" s="14" t="s">
        <v>169</v>
      </c>
      <c r="BM191" s="213" t="s">
        <v>721</v>
      </c>
    </row>
    <row r="192" spans="1:65" s="2" customFormat="1" ht="21.75" customHeight="1">
      <c r="A192" s="31"/>
      <c r="B192" s="32"/>
      <c r="C192" s="201" t="s">
        <v>281</v>
      </c>
      <c r="D192" s="201" t="s">
        <v>139</v>
      </c>
      <c r="E192" s="202" t="s">
        <v>295</v>
      </c>
      <c r="F192" s="203" t="s">
        <v>296</v>
      </c>
      <c r="G192" s="204" t="s">
        <v>187</v>
      </c>
      <c r="H192" s="205">
        <v>1</v>
      </c>
      <c r="I192" s="206"/>
      <c r="J192" s="207">
        <f t="shared" si="30"/>
        <v>0</v>
      </c>
      <c r="K192" s="208"/>
      <c r="L192" s="36"/>
      <c r="M192" s="209" t="s">
        <v>1</v>
      </c>
      <c r="N192" s="210" t="s">
        <v>40</v>
      </c>
      <c r="O192" s="68"/>
      <c r="P192" s="211">
        <f t="shared" si="31"/>
        <v>0</v>
      </c>
      <c r="Q192" s="211">
        <v>0</v>
      </c>
      <c r="R192" s="211">
        <f t="shared" si="32"/>
        <v>0</v>
      </c>
      <c r="S192" s="211">
        <v>0</v>
      </c>
      <c r="T192" s="212">
        <f t="shared" si="33"/>
        <v>0</v>
      </c>
      <c r="U192" s="31"/>
      <c r="V192" s="31"/>
      <c r="W192" s="31"/>
      <c r="X192" s="31"/>
      <c r="Y192" s="31"/>
      <c r="Z192" s="31"/>
      <c r="AA192" s="31"/>
      <c r="AB192" s="31"/>
      <c r="AC192" s="31"/>
      <c r="AD192" s="31"/>
      <c r="AE192" s="31"/>
      <c r="AR192" s="213" t="s">
        <v>169</v>
      </c>
      <c r="AT192" s="213" t="s">
        <v>139</v>
      </c>
      <c r="AU192" s="213" t="s">
        <v>85</v>
      </c>
      <c r="AY192" s="14" t="s">
        <v>136</v>
      </c>
      <c r="BE192" s="214">
        <f t="shared" si="34"/>
        <v>0</v>
      </c>
      <c r="BF192" s="214">
        <f t="shared" si="35"/>
        <v>0</v>
      </c>
      <c r="BG192" s="214">
        <f t="shared" si="36"/>
        <v>0</v>
      </c>
      <c r="BH192" s="214">
        <f t="shared" si="37"/>
        <v>0</v>
      </c>
      <c r="BI192" s="214">
        <f t="shared" si="38"/>
        <v>0</v>
      </c>
      <c r="BJ192" s="14" t="s">
        <v>83</v>
      </c>
      <c r="BK192" s="214">
        <f t="shared" si="39"/>
        <v>0</v>
      </c>
      <c r="BL192" s="14" t="s">
        <v>169</v>
      </c>
      <c r="BM192" s="213" t="s">
        <v>722</v>
      </c>
    </row>
    <row r="193" spans="1:65" s="2" customFormat="1" ht="16.5" customHeight="1">
      <c r="A193" s="31"/>
      <c r="B193" s="32"/>
      <c r="C193" s="201" t="s">
        <v>284</v>
      </c>
      <c r="D193" s="201" t="s">
        <v>139</v>
      </c>
      <c r="E193" s="202" t="s">
        <v>298</v>
      </c>
      <c r="F193" s="203" t="s">
        <v>299</v>
      </c>
      <c r="G193" s="204" t="s">
        <v>187</v>
      </c>
      <c r="H193" s="205">
        <v>1</v>
      </c>
      <c r="I193" s="206"/>
      <c r="J193" s="207">
        <f t="shared" si="30"/>
        <v>0</v>
      </c>
      <c r="K193" s="208"/>
      <c r="L193" s="36"/>
      <c r="M193" s="209" t="s">
        <v>1</v>
      </c>
      <c r="N193" s="210" t="s">
        <v>40</v>
      </c>
      <c r="O193" s="68"/>
      <c r="P193" s="211">
        <f t="shared" si="31"/>
        <v>0</v>
      </c>
      <c r="Q193" s="211">
        <v>0</v>
      </c>
      <c r="R193" s="211">
        <f t="shared" si="32"/>
        <v>0</v>
      </c>
      <c r="S193" s="211">
        <v>0</v>
      </c>
      <c r="T193" s="212">
        <f t="shared" si="33"/>
        <v>0</v>
      </c>
      <c r="U193" s="31"/>
      <c r="V193" s="31"/>
      <c r="W193" s="31"/>
      <c r="X193" s="31"/>
      <c r="Y193" s="31"/>
      <c r="Z193" s="31"/>
      <c r="AA193" s="31"/>
      <c r="AB193" s="31"/>
      <c r="AC193" s="31"/>
      <c r="AD193" s="31"/>
      <c r="AE193" s="31"/>
      <c r="AR193" s="213" t="s">
        <v>83</v>
      </c>
      <c r="AT193" s="213" t="s">
        <v>139</v>
      </c>
      <c r="AU193" s="213" t="s">
        <v>85</v>
      </c>
      <c r="AY193" s="14" t="s">
        <v>136</v>
      </c>
      <c r="BE193" s="214">
        <f t="shared" si="34"/>
        <v>0</v>
      </c>
      <c r="BF193" s="214">
        <f t="shared" si="35"/>
        <v>0</v>
      </c>
      <c r="BG193" s="214">
        <f t="shared" si="36"/>
        <v>0</v>
      </c>
      <c r="BH193" s="214">
        <f t="shared" si="37"/>
        <v>0</v>
      </c>
      <c r="BI193" s="214">
        <f t="shared" si="38"/>
        <v>0</v>
      </c>
      <c r="BJ193" s="14" t="s">
        <v>83</v>
      </c>
      <c r="BK193" s="214">
        <f t="shared" si="39"/>
        <v>0</v>
      </c>
      <c r="BL193" s="14" t="s">
        <v>83</v>
      </c>
      <c r="BM193" s="213" t="s">
        <v>723</v>
      </c>
    </row>
    <row r="194" spans="1:65" s="2" customFormat="1" ht="16.5" customHeight="1">
      <c r="A194" s="31"/>
      <c r="B194" s="32"/>
      <c r="C194" s="201" t="s">
        <v>288</v>
      </c>
      <c r="D194" s="201" t="s">
        <v>139</v>
      </c>
      <c r="E194" s="202" t="s">
        <v>301</v>
      </c>
      <c r="F194" s="203" t="s">
        <v>302</v>
      </c>
      <c r="G194" s="204" t="s">
        <v>187</v>
      </c>
      <c r="H194" s="205">
        <v>48</v>
      </c>
      <c r="I194" s="206"/>
      <c r="J194" s="207">
        <f t="shared" si="30"/>
        <v>0</v>
      </c>
      <c r="K194" s="208"/>
      <c r="L194" s="36"/>
      <c r="M194" s="209" t="s">
        <v>1</v>
      </c>
      <c r="N194" s="210" t="s">
        <v>40</v>
      </c>
      <c r="O194" s="68"/>
      <c r="P194" s="211">
        <f t="shared" si="31"/>
        <v>0</v>
      </c>
      <c r="Q194" s="211">
        <v>0</v>
      </c>
      <c r="R194" s="211">
        <f t="shared" si="32"/>
        <v>0</v>
      </c>
      <c r="S194" s="211">
        <v>0</v>
      </c>
      <c r="T194" s="212">
        <f t="shared" si="33"/>
        <v>0</v>
      </c>
      <c r="U194" s="31"/>
      <c r="V194" s="31"/>
      <c r="W194" s="31"/>
      <c r="X194" s="31"/>
      <c r="Y194" s="31"/>
      <c r="Z194" s="31"/>
      <c r="AA194" s="31"/>
      <c r="AB194" s="31"/>
      <c r="AC194" s="31"/>
      <c r="AD194" s="31"/>
      <c r="AE194" s="31"/>
      <c r="AR194" s="213" t="s">
        <v>83</v>
      </c>
      <c r="AT194" s="213" t="s">
        <v>139</v>
      </c>
      <c r="AU194" s="213" t="s">
        <v>85</v>
      </c>
      <c r="AY194" s="14" t="s">
        <v>136</v>
      </c>
      <c r="BE194" s="214">
        <f t="shared" si="34"/>
        <v>0</v>
      </c>
      <c r="BF194" s="214">
        <f t="shared" si="35"/>
        <v>0</v>
      </c>
      <c r="BG194" s="214">
        <f t="shared" si="36"/>
        <v>0</v>
      </c>
      <c r="BH194" s="214">
        <f t="shared" si="37"/>
        <v>0</v>
      </c>
      <c r="BI194" s="214">
        <f t="shared" si="38"/>
        <v>0</v>
      </c>
      <c r="BJ194" s="14" t="s">
        <v>83</v>
      </c>
      <c r="BK194" s="214">
        <f t="shared" si="39"/>
        <v>0</v>
      </c>
      <c r="BL194" s="14" t="s">
        <v>83</v>
      </c>
      <c r="BM194" s="213" t="s">
        <v>724</v>
      </c>
    </row>
    <row r="195" spans="1:65" s="2" customFormat="1" ht="16.5" customHeight="1">
      <c r="A195" s="31"/>
      <c r="B195" s="32"/>
      <c r="C195" s="215" t="s">
        <v>291</v>
      </c>
      <c r="D195" s="215" t="s">
        <v>171</v>
      </c>
      <c r="E195" s="216" t="s">
        <v>304</v>
      </c>
      <c r="F195" s="217" t="s">
        <v>305</v>
      </c>
      <c r="G195" s="218" t="s">
        <v>200</v>
      </c>
      <c r="H195" s="219">
        <v>1</v>
      </c>
      <c r="I195" s="220"/>
      <c r="J195" s="221">
        <f t="shared" si="30"/>
        <v>0</v>
      </c>
      <c r="K195" s="222"/>
      <c r="L195" s="223"/>
      <c r="M195" s="224" t="s">
        <v>1</v>
      </c>
      <c r="N195" s="225" t="s">
        <v>40</v>
      </c>
      <c r="O195" s="68"/>
      <c r="P195" s="211">
        <f t="shared" si="31"/>
        <v>0</v>
      </c>
      <c r="Q195" s="211">
        <v>0</v>
      </c>
      <c r="R195" s="211">
        <f t="shared" si="32"/>
        <v>0</v>
      </c>
      <c r="S195" s="211">
        <v>0</v>
      </c>
      <c r="T195" s="212">
        <f t="shared" si="33"/>
        <v>0</v>
      </c>
      <c r="U195" s="31"/>
      <c r="V195" s="31"/>
      <c r="W195" s="31"/>
      <c r="X195" s="31"/>
      <c r="Y195" s="31"/>
      <c r="Z195" s="31"/>
      <c r="AA195" s="31"/>
      <c r="AB195" s="31"/>
      <c r="AC195" s="31"/>
      <c r="AD195" s="31"/>
      <c r="AE195" s="31"/>
      <c r="AR195" s="213" t="s">
        <v>212</v>
      </c>
      <c r="AT195" s="213" t="s">
        <v>171</v>
      </c>
      <c r="AU195" s="213" t="s">
        <v>85</v>
      </c>
      <c r="AY195" s="14" t="s">
        <v>136</v>
      </c>
      <c r="BE195" s="214">
        <f t="shared" si="34"/>
        <v>0</v>
      </c>
      <c r="BF195" s="214">
        <f t="shared" si="35"/>
        <v>0</v>
      </c>
      <c r="BG195" s="214">
        <f t="shared" si="36"/>
        <v>0</v>
      </c>
      <c r="BH195" s="214">
        <f t="shared" si="37"/>
        <v>0</v>
      </c>
      <c r="BI195" s="214">
        <f t="shared" si="38"/>
        <v>0</v>
      </c>
      <c r="BJ195" s="14" t="s">
        <v>83</v>
      </c>
      <c r="BK195" s="214">
        <f t="shared" si="39"/>
        <v>0</v>
      </c>
      <c r="BL195" s="14" t="s">
        <v>169</v>
      </c>
      <c r="BM195" s="213" t="s">
        <v>725</v>
      </c>
    </row>
    <row r="196" spans="1:65" s="2" customFormat="1" ht="16.5" customHeight="1">
      <c r="A196" s="31"/>
      <c r="B196" s="32"/>
      <c r="C196" s="201" t="s">
        <v>294</v>
      </c>
      <c r="D196" s="201" t="s">
        <v>139</v>
      </c>
      <c r="E196" s="202" t="s">
        <v>307</v>
      </c>
      <c r="F196" s="203" t="s">
        <v>308</v>
      </c>
      <c r="G196" s="204" t="s">
        <v>168</v>
      </c>
      <c r="H196" s="205">
        <v>250</v>
      </c>
      <c r="I196" s="206"/>
      <c r="J196" s="207">
        <f t="shared" si="30"/>
        <v>0</v>
      </c>
      <c r="K196" s="208"/>
      <c r="L196" s="36"/>
      <c r="M196" s="209" t="s">
        <v>1</v>
      </c>
      <c r="N196" s="210" t="s">
        <v>40</v>
      </c>
      <c r="O196" s="68"/>
      <c r="P196" s="211">
        <f t="shared" si="31"/>
        <v>0</v>
      </c>
      <c r="Q196" s="211">
        <v>0</v>
      </c>
      <c r="R196" s="211">
        <f t="shared" si="32"/>
        <v>0</v>
      </c>
      <c r="S196" s="211">
        <v>0</v>
      </c>
      <c r="T196" s="212">
        <f t="shared" si="33"/>
        <v>0</v>
      </c>
      <c r="U196" s="31"/>
      <c r="V196" s="31"/>
      <c r="W196" s="31"/>
      <c r="X196" s="31"/>
      <c r="Y196" s="31"/>
      <c r="Z196" s="31"/>
      <c r="AA196" s="31"/>
      <c r="AB196" s="31"/>
      <c r="AC196" s="31"/>
      <c r="AD196" s="31"/>
      <c r="AE196" s="31"/>
      <c r="AR196" s="213" t="s">
        <v>169</v>
      </c>
      <c r="AT196" s="213" t="s">
        <v>139</v>
      </c>
      <c r="AU196" s="213" t="s">
        <v>85</v>
      </c>
      <c r="AY196" s="14" t="s">
        <v>136</v>
      </c>
      <c r="BE196" s="214">
        <f t="shared" si="34"/>
        <v>0</v>
      </c>
      <c r="BF196" s="214">
        <f t="shared" si="35"/>
        <v>0</v>
      </c>
      <c r="BG196" s="214">
        <f t="shared" si="36"/>
        <v>0</v>
      </c>
      <c r="BH196" s="214">
        <f t="shared" si="37"/>
        <v>0</v>
      </c>
      <c r="BI196" s="214">
        <f t="shared" si="38"/>
        <v>0</v>
      </c>
      <c r="BJ196" s="14" t="s">
        <v>83</v>
      </c>
      <c r="BK196" s="214">
        <f t="shared" si="39"/>
        <v>0</v>
      </c>
      <c r="BL196" s="14" t="s">
        <v>169</v>
      </c>
      <c r="BM196" s="213" t="s">
        <v>726</v>
      </c>
    </row>
    <row r="197" spans="1:65" s="2" customFormat="1" ht="16.5" customHeight="1">
      <c r="A197" s="31"/>
      <c r="B197" s="32"/>
      <c r="C197" s="215" t="s">
        <v>297</v>
      </c>
      <c r="D197" s="215" t="s">
        <v>171</v>
      </c>
      <c r="E197" s="216" t="s">
        <v>310</v>
      </c>
      <c r="F197" s="217" t="s">
        <v>311</v>
      </c>
      <c r="G197" s="218" t="s">
        <v>168</v>
      </c>
      <c r="H197" s="219">
        <v>250</v>
      </c>
      <c r="I197" s="220"/>
      <c r="J197" s="221">
        <f t="shared" si="30"/>
        <v>0</v>
      </c>
      <c r="K197" s="222"/>
      <c r="L197" s="223"/>
      <c r="M197" s="224" t="s">
        <v>1</v>
      </c>
      <c r="N197" s="225" t="s">
        <v>40</v>
      </c>
      <c r="O197" s="68"/>
      <c r="P197" s="211">
        <f t="shared" si="31"/>
        <v>0</v>
      </c>
      <c r="Q197" s="211">
        <v>6.0000000000000002E-5</v>
      </c>
      <c r="R197" s="211">
        <f t="shared" si="32"/>
        <v>1.5000000000000001E-2</v>
      </c>
      <c r="S197" s="211">
        <v>0</v>
      </c>
      <c r="T197" s="212">
        <f t="shared" si="33"/>
        <v>0</v>
      </c>
      <c r="U197" s="31"/>
      <c r="V197" s="31"/>
      <c r="W197" s="31"/>
      <c r="X197" s="31"/>
      <c r="Y197" s="31"/>
      <c r="Z197" s="31"/>
      <c r="AA197" s="31"/>
      <c r="AB197" s="31"/>
      <c r="AC197" s="31"/>
      <c r="AD197" s="31"/>
      <c r="AE197" s="31"/>
      <c r="AR197" s="213" t="s">
        <v>174</v>
      </c>
      <c r="AT197" s="213" t="s">
        <v>171</v>
      </c>
      <c r="AU197" s="213" t="s">
        <v>85</v>
      </c>
      <c r="AY197" s="14" t="s">
        <v>136</v>
      </c>
      <c r="BE197" s="214">
        <f t="shared" si="34"/>
        <v>0</v>
      </c>
      <c r="BF197" s="214">
        <f t="shared" si="35"/>
        <v>0</v>
      </c>
      <c r="BG197" s="214">
        <f t="shared" si="36"/>
        <v>0</v>
      </c>
      <c r="BH197" s="214">
        <f t="shared" si="37"/>
        <v>0</v>
      </c>
      <c r="BI197" s="214">
        <f t="shared" si="38"/>
        <v>0</v>
      </c>
      <c r="BJ197" s="14" t="s">
        <v>83</v>
      </c>
      <c r="BK197" s="214">
        <f t="shared" si="39"/>
        <v>0</v>
      </c>
      <c r="BL197" s="14" t="s">
        <v>174</v>
      </c>
      <c r="BM197" s="213" t="s">
        <v>727</v>
      </c>
    </row>
    <row r="198" spans="1:65" s="2" customFormat="1" ht="21.75" customHeight="1">
      <c r="A198" s="31"/>
      <c r="B198" s="32"/>
      <c r="C198" s="201" t="s">
        <v>300</v>
      </c>
      <c r="D198" s="201" t="s">
        <v>139</v>
      </c>
      <c r="E198" s="202" t="s">
        <v>313</v>
      </c>
      <c r="F198" s="203" t="s">
        <v>314</v>
      </c>
      <c r="G198" s="204" t="s">
        <v>168</v>
      </c>
      <c r="H198" s="205">
        <v>2900</v>
      </c>
      <c r="I198" s="206"/>
      <c r="J198" s="207">
        <f t="shared" si="30"/>
        <v>0</v>
      </c>
      <c r="K198" s="208"/>
      <c r="L198" s="36"/>
      <c r="M198" s="209" t="s">
        <v>1</v>
      </c>
      <c r="N198" s="210" t="s">
        <v>40</v>
      </c>
      <c r="O198" s="68"/>
      <c r="P198" s="211">
        <f t="shared" si="31"/>
        <v>0</v>
      </c>
      <c r="Q198" s="211">
        <v>0</v>
      </c>
      <c r="R198" s="211">
        <f t="shared" si="32"/>
        <v>0</v>
      </c>
      <c r="S198" s="211">
        <v>0</v>
      </c>
      <c r="T198" s="212">
        <f t="shared" si="33"/>
        <v>0</v>
      </c>
      <c r="U198" s="31"/>
      <c r="V198" s="31"/>
      <c r="W198" s="31"/>
      <c r="X198" s="31"/>
      <c r="Y198" s="31"/>
      <c r="Z198" s="31"/>
      <c r="AA198" s="31"/>
      <c r="AB198" s="31"/>
      <c r="AC198" s="31"/>
      <c r="AD198" s="31"/>
      <c r="AE198" s="31"/>
      <c r="AR198" s="213" t="s">
        <v>169</v>
      </c>
      <c r="AT198" s="213" t="s">
        <v>139</v>
      </c>
      <c r="AU198" s="213" t="s">
        <v>85</v>
      </c>
      <c r="AY198" s="14" t="s">
        <v>136</v>
      </c>
      <c r="BE198" s="214">
        <f t="shared" si="34"/>
        <v>0</v>
      </c>
      <c r="BF198" s="214">
        <f t="shared" si="35"/>
        <v>0</v>
      </c>
      <c r="BG198" s="214">
        <f t="shared" si="36"/>
        <v>0</v>
      </c>
      <c r="BH198" s="214">
        <f t="shared" si="37"/>
        <v>0</v>
      </c>
      <c r="BI198" s="214">
        <f t="shared" si="38"/>
        <v>0</v>
      </c>
      <c r="BJ198" s="14" t="s">
        <v>83</v>
      </c>
      <c r="BK198" s="214">
        <f t="shared" si="39"/>
        <v>0</v>
      </c>
      <c r="BL198" s="14" t="s">
        <v>169</v>
      </c>
      <c r="BM198" s="213" t="s">
        <v>728</v>
      </c>
    </row>
    <row r="199" spans="1:65" s="2" customFormat="1" ht="16.5" customHeight="1">
      <c r="A199" s="31"/>
      <c r="B199" s="32"/>
      <c r="C199" s="215" t="s">
        <v>303</v>
      </c>
      <c r="D199" s="215" t="s">
        <v>171</v>
      </c>
      <c r="E199" s="216" t="s">
        <v>316</v>
      </c>
      <c r="F199" s="217" t="s">
        <v>317</v>
      </c>
      <c r="G199" s="218" t="s">
        <v>168</v>
      </c>
      <c r="H199" s="219">
        <v>2900</v>
      </c>
      <c r="I199" s="220"/>
      <c r="J199" s="221">
        <f t="shared" si="30"/>
        <v>0</v>
      </c>
      <c r="K199" s="222"/>
      <c r="L199" s="223"/>
      <c r="M199" s="224" t="s">
        <v>1</v>
      </c>
      <c r="N199" s="225" t="s">
        <v>40</v>
      </c>
      <c r="O199" s="68"/>
      <c r="P199" s="211">
        <f t="shared" si="31"/>
        <v>0</v>
      </c>
      <c r="Q199" s="211">
        <v>1.17E-4</v>
      </c>
      <c r="R199" s="211">
        <f t="shared" si="32"/>
        <v>0.33929999999999999</v>
      </c>
      <c r="S199" s="211">
        <v>0</v>
      </c>
      <c r="T199" s="212">
        <f t="shared" si="33"/>
        <v>0</v>
      </c>
      <c r="U199" s="31"/>
      <c r="V199" s="31"/>
      <c r="W199" s="31"/>
      <c r="X199" s="31"/>
      <c r="Y199" s="31"/>
      <c r="Z199" s="31"/>
      <c r="AA199" s="31"/>
      <c r="AB199" s="31"/>
      <c r="AC199" s="31"/>
      <c r="AD199" s="31"/>
      <c r="AE199" s="31"/>
      <c r="AR199" s="213" t="s">
        <v>174</v>
      </c>
      <c r="AT199" s="213" t="s">
        <v>171</v>
      </c>
      <c r="AU199" s="213" t="s">
        <v>85</v>
      </c>
      <c r="AY199" s="14" t="s">
        <v>136</v>
      </c>
      <c r="BE199" s="214">
        <f t="shared" si="34"/>
        <v>0</v>
      </c>
      <c r="BF199" s="214">
        <f t="shared" si="35"/>
        <v>0</v>
      </c>
      <c r="BG199" s="214">
        <f t="shared" si="36"/>
        <v>0</v>
      </c>
      <c r="BH199" s="214">
        <f t="shared" si="37"/>
        <v>0</v>
      </c>
      <c r="BI199" s="214">
        <f t="shared" si="38"/>
        <v>0</v>
      </c>
      <c r="BJ199" s="14" t="s">
        <v>83</v>
      </c>
      <c r="BK199" s="214">
        <f t="shared" si="39"/>
        <v>0</v>
      </c>
      <c r="BL199" s="14" t="s">
        <v>174</v>
      </c>
      <c r="BM199" s="213" t="s">
        <v>729</v>
      </c>
    </row>
    <row r="200" spans="1:65" s="2" customFormat="1" ht="21.75" customHeight="1">
      <c r="A200" s="31"/>
      <c r="B200" s="32"/>
      <c r="C200" s="201" t="s">
        <v>306</v>
      </c>
      <c r="D200" s="201" t="s">
        <v>139</v>
      </c>
      <c r="E200" s="202" t="s">
        <v>318</v>
      </c>
      <c r="F200" s="203" t="s">
        <v>319</v>
      </c>
      <c r="G200" s="204" t="s">
        <v>168</v>
      </c>
      <c r="H200" s="205">
        <v>2850</v>
      </c>
      <c r="I200" s="206"/>
      <c r="J200" s="207">
        <f t="shared" si="30"/>
        <v>0</v>
      </c>
      <c r="K200" s="208"/>
      <c r="L200" s="36"/>
      <c r="M200" s="209" t="s">
        <v>1</v>
      </c>
      <c r="N200" s="210" t="s">
        <v>40</v>
      </c>
      <c r="O200" s="68"/>
      <c r="P200" s="211">
        <f t="shared" si="31"/>
        <v>0</v>
      </c>
      <c r="Q200" s="211">
        <v>0</v>
      </c>
      <c r="R200" s="211">
        <f t="shared" si="32"/>
        <v>0</v>
      </c>
      <c r="S200" s="211">
        <v>0</v>
      </c>
      <c r="T200" s="212">
        <f t="shared" si="33"/>
        <v>0</v>
      </c>
      <c r="U200" s="31"/>
      <c r="V200" s="31"/>
      <c r="W200" s="31"/>
      <c r="X200" s="31"/>
      <c r="Y200" s="31"/>
      <c r="Z200" s="31"/>
      <c r="AA200" s="31"/>
      <c r="AB200" s="31"/>
      <c r="AC200" s="31"/>
      <c r="AD200" s="31"/>
      <c r="AE200" s="31"/>
      <c r="AR200" s="213" t="s">
        <v>169</v>
      </c>
      <c r="AT200" s="213" t="s">
        <v>139</v>
      </c>
      <c r="AU200" s="213" t="s">
        <v>85</v>
      </c>
      <c r="AY200" s="14" t="s">
        <v>136</v>
      </c>
      <c r="BE200" s="214">
        <f t="shared" si="34"/>
        <v>0</v>
      </c>
      <c r="BF200" s="214">
        <f t="shared" si="35"/>
        <v>0</v>
      </c>
      <c r="BG200" s="214">
        <f t="shared" si="36"/>
        <v>0</v>
      </c>
      <c r="BH200" s="214">
        <f t="shared" si="37"/>
        <v>0</v>
      </c>
      <c r="BI200" s="214">
        <f t="shared" si="38"/>
        <v>0</v>
      </c>
      <c r="BJ200" s="14" t="s">
        <v>83</v>
      </c>
      <c r="BK200" s="214">
        <f t="shared" si="39"/>
        <v>0</v>
      </c>
      <c r="BL200" s="14" t="s">
        <v>169</v>
      </c>
      <c r="BM200" s="213" t="s">
        <v>730</v>
      </c>
    </row>
    <row r="201" spans="1:65" s="2" customFormat="1" ht="16.5" customHeight="1">
      <c r="A201" s="31"/>
      <c r="B201" s="32"/>
      <c r="C201" s="215" t="s">
        <v>309</v>
      </c>
      <c r="D201" s="215" t="s">
        <v>171</v>
      </c>
      <c r="E201" s="216" t="s">
        <v>321</v>
      </c>
      <c r="F201" s="217" t="s">
        <v>322</v>
      </c>
      <c r="G201" s="218" t="s">
        <v>168</v>
      </c>
      <c r="H201" s="219">
        <v>2850</v>
      </c>
      <c r="I201" s="220"/>
      <c r="J201" s="221">
        <f t="shared" si="30"/>
        <v>0</v>
      </c>
      <c r="K201" s="222"/>
      <c r="L201" s="223"/>
      <c r="M201" s="224" t="s">
        <v>1</v>
      </c>
      <c r="N201" s="225" t="s">
        <v>40</v>
      </c>
      <c r="O201" s="68"/>
      <c r="P201" s="211">
        <f t="shared" si="31"/>
        <v>0</v>
      </c>
      <c r="Q201" s="211">
        <v>1.1E-4</v>
      </c>
      <c r="R201" s="211">
        <f t="shared" si="32"/>
        <v>0.3135</v>
      </c>
      <c r="S201" s="211">
        <v>0</v>
      </c>
      <c r="T201" s="212">
        <f t="shared" si="33"/>
        <v>0</v>
      </c>
      <c r="U201" s="31"/>
      <c r="V201" s="31"/>
      <c r="W201" s="31"/>
      <c r="X201" s="31"/>
      <c r="Y201" s="31"/>
      <c r="Z201" s="31"/>
      <c r="AA201" s="31"/>
      <c r="AB201" s="31"/>
      <c r="AC201" s="31"/>
      <c r="AD201" s="31"/>
      <c r="AE201" s="31"/>
      <c r="AR201" s="213" t="s">
        <v>174</v>
      </c>
      <c r="AT201" s="213" t="s">
        <v>171</v>
      </c>
      <c r="AU201" s="213" t="s">
        <v>85</v>
      </c>
      <c r="AY201" s="14" t="s">
        <v>136</v>
      </c>
      <c r="BE201" s="214">
        <f t="shared" si="34"/>
        <v>0</v>
      </c>
      <c r="BF201" s="214">
        <f t="shared" si="35"/>
        <v>0</v>
      </c>
      <c r="BG201" s="214">
        <f t="shared" si="36"/>
        <v>0</v>
      </c>
      <c r="BH201" s="214">
        <f t="shared" si="37"/>
        <v>0</v>
      </c>
      <c r="BI201" s="214">
        <f t="shared" si="38"/>
        <v>0</v>
      </c>
      <c r="BJ201" s="14" t="s">
        <v>83</v>
      </c>
      <c r="BK201" s="214">
        <f t="shared" si="39"/>
        <v>0</v>
      </c>
      <c r="BL201" s="14" t="s">
        <v>174</v>
      </c>
      <c r="BM201" s="213" t="s">
        <v>731</v>
      </c>
    </row>
    <row r="202" spans="1:65" s="2" customFormat="1" ht="16.5" customHeight="1">
      <c r="A202" s="31"/>
      <c r="B202" s="32"/>
      <c r="C202" s="201" t="s">
        <v>312</v>
      </c>
      <c r="D202" s="201" t="s">
        <v>139</v>
      </c>
      <c r="E202" s="202" t="s">
        <v>324</v>
      </c>
      <c r="F202" s="203" t="s">
        <v>325</v>
      </c>
      <c r="G202" s="204" t="s">
        <v>187</v>
      </c>
      <c r="H202" s="205">
        <v>46</v>
      </c>
      <c r="I202" s="206"/>
      <c r="J202" s="207">
        <f t="shared" si="30"/>
        <v>0</v>
      </c>
      <c r="K202" s="208"/>
      <c r="L202" s="36"/>
      <c r="M202" s="209" t="s">
        <v>1</v>
      </c>
      <c r="N202" s="210" t="s">
        <v>40</v>
      </c>
      <c r="O202" s="68"/>
      <c r="P202" s="211">
        <f t="shared" si="31"/>
        <v>0</v>
      </c>
      <c r="Q202" s="211">
        <v>0</v>
      </c>
      <c r="R202" s="211">
        <f t="shared" si="32"/>
        <v>0</v>
      </c>
      <c r="S202" s="211">
        <v>0</v>
      </c>
      <c r="T202" s="212">
        <f t="shared" si="33"/>
        <v>0</v>
      </c>
      <c r="U202" s="31"/>
      <c r="V202" s="31"/>
      <c r="W202" s="31"/>
      <c r="X202" s="31"/>
      <c r="Y202" s="31"/>
      <c r="Z202" s="31"/>
      <c r="AA202" s="31"/>
      <c r="AB202" s="31"/>
      <c r="AC202" s="31"/>
      <c r="AD202" s="31"/>
      <c r="AE202" s="31"/>
      <c r="AR202" s="213" t="s">
        <v>143</v>
      </c>
      <c r="AT202" s="213" t="s">
        <v>139</v>
      </c>
      <c r="AU202" s="213" t="s">
        <v>85</v>
      </c>
      <c r="AY202" s="14" t="s">
        <v>136</v>
      </c>
      <c r="BE202" s="214">
        <f t="shared" si="34"/>
        <v>0</v>
      </c>
      <c r="BF202" s="214">
        <f t="shared" si="35"/>
        <v>0</v>
      </c>
      <c r="BG202" s="214">
        <f t="shared" si="36"/>
        <v>0</v>
      </c>
      <c r="BH202" s="214">
        <f t="shared" si="37"/>
        <v>0</v>
      </c>
      <c r="BI202" s="214">
        <f t="shared" si="38"/>
        <v>0</v>
      </c>
      <c r="BJ202" s="14" t="s">
        <v>83</v>
      </c>
      <c r="BK202" s="214">
        <f t="shared" si="39"/>
        <v>0</v>
      </c>
      <c r="BL202" s="14" t="s">
        <v>143</v>
      </c>
      <c r="BM202" s="213" t="s">
        <v>732</v>
      </c>
    </row>
    <row r="203" spans="1:65" s="2" customFormat="1" ht="16.5" customHeight="1">
      <c r="A203" s="31"/>
      <c r="B203" s="32"/>
      <c r="C203" s="215" t="s">
        <v>315</v>
      </c>
      <c r="D203" s="215" t="s">
        <v>171</v>
      </c>
      <c r="E203" s="216" t="s">
        <v>327</v>
      </c>
      <c r="F203" s="217" t="s">
        <v>328</v>
      </c>
      <c r="G203" s="218" t="s">
        <v>187</v>
      </c>
      <c r="H203" s="219">
        <v>46</v>
      </c>
      <c r="I203" s="220"/>
      <c r="J203" s="221">
        <f t="shared" si="30"/>
        <v>0</v>
      </c>
      <c r="K203" s="222"/>
      <c r="L203" s="223"/>
      <c r="M203" s="224" t="s">
        <v>1</v>
      </c>
      <c r="N203" s="225" t="s">
        <v>40</v>
      </c>
      <c r="O203" s="68"/>
      <c r="P203" s="211">
        <f t="shared" si="31"/>
        <v>0</v>
      </c>
      <c r="Q203" s="211">
        <v>1.9999999999999999E-6</v>
      </c>
      <c r="R203" s="211">
        <f t="shared" si="32"/>
        <v>9.2E-5</v>
      </c>
      <c r="S203" s="211">
        <v>0</v>
      </c>
      <c r="T203" s="212">
        <f t="shared" si="33"/>
        <v>0</v>
      </c>
      <c r="U203" s="31"/>
      <c r="V203" s="31"/>
      <c r="W203" s="31"/>
      <c r="X203" s="31"/>
      <c r="Y203" s="31"/>
      <c r="Z203" s="31"/>
      <c r="AA203" s="31"/>
      <c r="AB203" s="31"/>
      <c r="AC203" s="31"/>
      <c r="AD203" s="31"/>
      <c r="AE203" s="31"/>
      <c r="AR203" s="213" t="s">
        <v>174</v>
      </c>
      <c r="AT203" s="213" t="s">
        <v>171</v>
      </c>
      <c r="AU203" s="213" t="s">
        <v>85</v>
      </c>
      <c r="AY203" s="14" t="s">
        <v>136</v>
      </c>
      <c r="BE203" s="214">
        <f t="shared" si="34"/>
        <v>0</v>
      </c>
      <c r="BF203" s="214">
        <f t="shared" si="35"/>
        <v>0</v>
      </c>
      <c r="BG203" s="214">
        <f t="shared" si="36"/>
        <v>0</v>
      </c>
      <c r="BH203" s="214">
        <f t="shared" si="37"/>
        <v>0</v>
      </c>
      <c r="BI203" s="214">
        <f t="shared" si="38"/>
        <v>0</v>
      </c>
      <c r="BJ203" s="14" t="s">
        <v>83</v>
      </c>
      <c r="BK203" s="214">
        <f t="shared" si="39"/>
        <v>0</v>
      </c>
      <c r="BL203" s="14" t="s">
        <v>174</v>
      </c>
      <c r="BM203" s="213" t="s">
        <v>733</v>
      </c>
    </row>
    <row r="204" spans="1:65" s="2" customFormat="1" ht="21.75" customHeight="1">
      <c r="A204" s="31"/>
      <c r="B204" s="32"/>
      <c r="C204" s="201" t="s">
        <v>169</v>
      </c>
      <c r="D204" s="201" t="s">
        <v>139</v>
      </c>
      <c r="E204" s="202" t="s">
        <v>330</v>
      </c>
      <c r="F204" s="203" t="s">
        <v>331</v>
      </c>
      <c r="G204" s="204" t="s">
        <v>168</v>
      </c>
      <c r="H204" s="205">
        <v>1200</v>
      </c>
      <c r="I204" s="206"/>
      <c r="J204" s="207">
        <f t="shared" si="30"/>
        <v>0</v>
      </c>
      <c r="K204" s="208"/>
      <c r="L204" s="36"/>
      <c r="M204" s="209" t="s">
        <v>1</v>
      </c>
      <c r="N204" s="210" t="s">
        <v>40</v>
      </c>
      <c r="O204" s="68"/>
      <c r="P204" s="211">
        <f t="shared" si="31"/>
        <v>0</v>
      </c>
      <c r="Q204" s="211">
        <v>0</v>
      </c>
      <c r="R204" s="211">
        <f t="shared" si="32"/>
        <v>0</v>
      </c>
      <c r="S204" s="211">
        <v>0</v>
      </c>
      <c r="T204" s="212">
        <f t="shared" si="33"/>
        <v>0</v>
      </c>
      <c r="U204" s="31"/>
      <c r="V204" s="31"/>
      <c r="W204" s="31"/>
      <c r="X204" s="31"/>
      <c r="Y204" s="31"/>
      <c r="Z204" s="31"/>
      <c r="AA204" s="31"/>
      <c r="AB204" s="31"/>
      <c r="AC204" s="31"/>
      <c r="AD204" s="31"/>
      <c r="AE204" s="31"/>
      <c r="AR204" s="213" t="s">
        <v>169</v>
      </c>
      <c r="AT204" s="213" t="s">
        <v>139</v>
      </c>
      <c r="AU204" s="213" t="s">
        <v>85</v>
      </c>
      <c r="AY204" s="14" t="s">
        <v>136</v>
      </c>
      <c r="BE204" s="214">
        <f t="shared" si="34"/>
        <v>0</v>
      </c>
      <c r="BF204" s="214">
        <f t="shared" si="35"/>
        <v>0</v>
      </c>
      <c r="BG204" s="214">
        <f t="shared" si="36"/>
        <v>0</v>
      </c>
      <c r="BH204" s="214">
        <f t="shared" si="37"/>
        <v>0</v>
      </c>
      <c r="BI204" s="214">
        <f t="shared" si="38"/>
        <v>0</v>
      </c>
      <c r="BJ204" s="14" t="s">
        <v>83</v>
      </c>
      <c r="BK204" s="214">
        <f t="shared" si="39"/>
        <v>0</v>
      </c>
      <c r="BL204" s="14" t="s">
        <v>169</v>
      </c>
      <c r="BM204" s="213" t="s">
        <v>734</v>
      </c>
    </row>
    <row r="205" spans="1:65" s="2" customFormat="1" ht="16.5" customHeight="1">
      <c r="A205" s="31"/>
      <c r="B205" s="32"/>
      <c r="C205" s="215" t="s">
        <v>320</v>
      </c>
      <c r="D205" s="215" t="s">
        <v>171</v>
      </c>
      <c r="E205" s="216" t="s">
        <v>333</v>
      </c>
      <c r="F205" s="217" t="s">
        <v>334</v>
      </c>
      <c r="G205" s="218" t="s">
        <v>187</v>
      </c>
      <c r="H205" s="219">
        <v>25</v>
      </c>
      <c r="I205" s="220"/>
      <c r="J205" s="221">
        <f t="shared" si="30"/>
        <v>0</v>
      </c>
      <c r="K205" s="222"/>
      <c r="L205" s="223"/>
      <c r="M205" s="224" t="s">
        <v>1</v>
      </c>
      <c r="N205" s="225" t="s">
        <v>40</v>
      </c>
      <c r="O205" s="68"/>
      <c r="P205" s="211">
        <f t="shared" si="31"/>
        <v>0</v>
      </c>
      <c r="Q205" s="211">
        <v>0</v>
      </c>
      <c r="R205" s="211">
        <f t="shared" si="32"/>
        <v>0</v>
      </c>
      <c r="S205" s="211">
        <v>0</v>
      </c>
      <c r="T205" s="212">
        <f t="shared" si="33"/>
        <v>0</v>
      </c>
      <c r="U205" s="31"/>
      <c r="V205" s="31"/>
      <c r="W205" s="31"/>
      <c r="X205" s="31"/>
      <c r="Y205" s="31"/>
      <c r="Z205" s="31"/>
      <c r="AA205" s="31"/>
      <c r="AB205" s="31"/>
      <c r="AC205" s="31"/>
      <c r="AD205" s="31"/>
      <c r="AE205" s="31"/>
      <c r="AR205" s="213" t="s">
        <v>85</v>
      </c>
      <c r="AT205" s="213" t="s">
        <v>171</v>
      </c>
      <c r="AU205" s="213" t="s">
        <v>85</v>
      </c>
      <c r="AY205" s="14" t="s">
        <v>136</v>
      </c>
      <c r="BE205" s="214">
        <f t="shared" si="34"/>
        <v>0</v>
      </c>
      <c r="BF205" s="214">
        <f t="shared" si="35"/>
        <v>0</v>
      </c>
      <c r="BG205" s="214">
        <f t="shared" si="36"/>
        <v>0</v>
      </c>
      <c r="BH205" s="214">
        <f t="shared" si="37"/>
        <v>0</v>
      </c>
      <c r="BI205" s="214">
        <f t="shared" si="38"/>
        <v>0</v>
      </c>
      <c r="BJ205" s="14" t="s">
        <v>83</v>
      </c>
      <c r="BK205" s="214">
        <f t="shared" si="39"/>
        <v>0</v>
      </c>
      <c r="BL205" s="14" t="s">
        <v>83</v>
      </c>
      <c r="BM205" s="213" t="s">
        <v>735</v>
      </c>
    </row>
    <row r="206" spans="1:65" s="2" customFormat="1" ht="16.5" customHeight="1">
      <c r="A206" s="31"/>
      <c r="B206" s="32"/>
      <c r="C206" s="215" t="s">
        <v>323</v>
      </c>
      <c r="D206" s="215" t="s">
        <v>171</v>
      </c>
      <c r="E206" s="216" t="s">
        <v>336</v>
      </c>
      <c r="F206" s="217" t="s">
        <v>337</v>
      </c>
      <c r="G206" s="218" t="s">
        <v>187</v>
      </c>
      <c r="H206" s="219">
        <v>4</v>
      </c>
      <c r="I206" s="220"/>
      <c r="J206" s="221">
        <f t="shared" si="30"/>
        <v>0</v>
      </c>
      <c r="K206" s="222"/>
      <c r="L206" s="223"/>
      <c r="M206" s="224" t="s">
        <v>1</v>
      </c>
      <c r="N206" s="225" t="s">
        <v>40</v>
      </c>
      <c r="O206" s="68"/>
      <c r="P206" s="211">
        <f t="shared" si="31"/>
        <v>0</v>
      </c>
      <c r="Q206" s="211">
        <v>0</v>
      </c>
      <c r="R206" s="211">
        <f t="shared" si="32"/>
        <v>0</v>
      </c>
      <c r="S206" s="211">
        <v>0</v>
      </c>
      <c r="T206" s="212">
        <f t="shared" si="33"/>
        <v>0</v>
      </c>
      <c r="U206" s="31"/>
      <c r="V206" s="31"/>
      <c r="W206" s="31"/>
      <c r="X206" s="31"/>
      <c r="Y206" s="31"/>
      <c r="Z206" s="31"/>
      <c r="AA206" s="31"/>
      <c r="AB206" s="31"/>
      <c r="AC206" s="31"/>
      <c r="AD206" s="31"/>
      <c r="AE206" s="31"/>
      <c r="AR206" s="213" t="s">
        <v>85</v>
      </c>
      <c r="AT206" s="213" t="s">
        <v>171</v>
      </c>
      <c r="AU206" s="213" t="s">
        <v>85</v>
      </c>
      <c r="AY206" s="14" t="s">
        <v>136</v>
      </c>
      <c r="BE206" s="214">
        <f t="shared" si="34"/>
        <v>0</v>
      </c>
      <c r="BF206" s="214">
        <f t="shared" si="35"/>
        <v>0</v>
      </c>
      <c r="BG206" s="214">
        <f t="shared" si="36"/>
        <v>0</v>
      </c>
      <c r="BH206" s="214">
        <f t="shared" si="37"/>
        <v>0</v>
      </c>
      <c r="BI206" s="214">
        <f t="shared" si="38"/>
        <v>0</v>
      </c>
      <c r="BJ206" s="14" t="s">
        <v>83</v>
      </c>
      <c r="BK206" s="214">
        <f t="shared" si="39"/>
        <v>0</v>
      </c>
      <c r="BL206" s="14" t="s">
        <v>83</v>
      </c>
      <c r="BM206" s="213" t="s">
        <v>736</v>
      </c>
    </row>
    <row r="207" spans="1:65" s="2" customFormat="1" ht="21.75" customHeight="1">
      <c r="A207" s="31"/>
      <c r="B207" s="32"/>
      <c r="C207" s="201" t="s">
        <v>326</v>
      </c>
      <c r="D207" s="201" t="s">
        <v>139</v>
      </c>
      <c r="E207" s="202" t="s">
        <v>339</v>
      </c>
      <c r="F207" s="203" t="s">
        <v>340</v>
      </c>
      <c r="G207" s="204" t="s">
        <v>168</v>
      </c>
      <c r="H207" s="205">
        <v>30</v>
      </c>
      <c r="I207" s="206"/>
      <c r="J207" s="207">
        <f t="shared" si="30"/>
        <v>0</v>
      </c>
      <c r="K207" s="208"/>
      <c r="L207" s="36"/>
      <c r="M207" s="209" t="s">
        <v>1</v>
      </c>
      <c r="N207" s="210" t="s">
        <v>40</v>
      </c>
      <c r="O207" s="68"/>
      <c r="P207" s="211">
        <f t="shared" si="31"/>
        <v>0</v>
      </c>
      <c r="Q207" s="211">
        <v>0</v>
      </c>
      <c r="R207" s="211">
        <f t="shared" si="32"/>
        <v>0</v>
      </c>
      <c r="S207" s="211">
        <v>0</v>
      </c>
      <c r="T207" s="212">
        <f t="shared" si="33"/>
        <v>0</v>
      </c>
      <c r="U207" s="31"/>
      <c r="V207" s="31"/>
      <c r="W207" s="31"/>
      <c r="X207" s="31"/>
      <c r="Y207" s="31"/>
      <c r="Z207" s="31"/>
      <c r="AA207" s="31"/>
      <c r="AB207" s="31"/>
      <c r="AC207" s="31"/>
      <c r="AD207" s="31"/>
      <c r="AE207" s="31"/>
      <c r="AR207" s="213" t="s">
        <v>169</v>
      </c>
      <c r="AT207" s="213" t="s">
        <v>139</v>
      </c>
      <c r="AU207" s="213" t="s">
        <v>85</v>
      </c>
      <c r="AY207" s="14" t="s">
        <v>136</v>
      </c>
      <c r="BE207" s="214">
        <f t="shared" si="34"/>
        <v>0</v>
      </c>
      <c r="BF207" s="214">
        <f t="shared" si="35"/>
        <v>0</v>
      </c>
      <c r="BG207" s="214">
        <f t="shared" si="36"/>
        <v>0</v>
      </c>
      <c r="BH207" s="214">
        <f t="shared" si="37"/>
        <v>0</v>
      </c>
      <c r="BI207" s="214">
        <f t="shared" si="38"/>
        <v>0</v>
      </c>
      <c r="BJ207" s="14" t="s">
        <v>83</v>
      </c>
      <c r="BK207" s="214">
        <f t="shared" si="39"/>
        <v>0</v>
      </c>
      <c r="BL207" s="14" t="s">
        <v>169</v>
      </c>
      <c r="BM207" s="213" t="s">
        <v>737</v>
      </c>
    </row>
    <row r="208" spans="1:65" s="2" customFormat="1" ht="21.75" customHeight="1">
      <c r="A208" s="31"/>
      <c r="B208" s="32"/>
      <c r="C208" s="215" t="s">
        <v>329</v>
      </c>
      <c r="D208" s="215" t="s">
        <v>171</v>
      </c>
      <c r="E208" s="216" t="s">
        <v>342</v>
      </c>
      <c r="F208" s="217" t="s">
        <v>343</v>
      </c>
      <c r="G208" s="218" t="s">
        <v>168</v>
      </c>
      <c r="H208" s="219">
        <v>30</v>
      </c>
      <c r="I208" s="220"/>
      <c r="J208" s="221">
        <f t="shared" si="30"/>
        <v>0</v>
      </c>
      <c r="K208" s="222"/>
      <c r="L208" s="223"/>
      <c r="M208" s="224" t="s">
        <v>1</v>
      </c>
      <c r="N208" s="225" t="s">
        <v>40</v>
      </c>
      <c r="O208" s="68"/>
      <c r="P208" s="211">
        <f t="shared" si="31"/>
        <v>0</v>
      </c>
      <c r="Q208" s="211">
        <v>0</v>
      </c>
      <c r="R208" s="211">
        <f t="shared" si="32"/>
        <v>0</v>
      </c>
      <c r="S208" s="211">
        <v>0</v>
      </c>
      <c r="T208" s="212">
        <f t="shared" si="33"/>
        <v>0</v>
      </c>
      <c r="U208" s="31"/>
      <c r="V208" s="31"/>
      <c r="W208" s="31"/>
      <c r="X208" s="31"/>
      <c r="Y208" s="31"/>
      <c r="Z208" s="31"/>
      <c r="AA208" s="31"/>
      <c r="AB208" s="31"/>
      <c r="AC208" s="31"/>
      <c r="AD208" s="31"/>
      <c r="AE208" s="31"/>
      <c r="AR208" s="213" t="s">
        <v>212</v>
      </c>
      <c r="AT208" s="213" t="s">
        <v>171</v>
      </c>
      <c r="AU208" s="213" t="s">
        <v>85</v>
      </c>
      <c r="AY208" s="14" t="s">
        <v>136</v>
      </c>
      <c r="BE208" s="214">
        <f t="shared" si="34"/>
        <v>0</v>
      </c>
      <c r="BF208" s="214">
        <f t="shared" si="35"/>
        <v>0</v>
      </c>
      <c r="BG208" s="214">
        <f t="shared" si="36"/>
        <v>0</v>
      </c>
      <c r="BH208" s="214">
        <f t="shared" si="37"/>
        <v>0</v>
      </c>
      <c r="BI208" s="214">
        <f t="shared" si="38"/>
        <v>0</v>
      </c>
      <c r="BJ208" s="14" t="s">
        <v>83</v>
      </c>
      <c r="BK208" s="214">
        <f t="shared" si="39"/>
        <v>0</v>
      </c>
      <c r="BL208" s="14" t="s">
        <v>169</v>
      </c>
      <c r="BM208" s="213" t="s">
        <v>738</v>
      </c>
    </row>
    <row r="209" spans="1:65" s="2" customFormat="1" ht="16.5" customHeight="1">
      <c r="A209" s="31"/>
      <c r="B209" s="32"/>
      <c r="C209" s="201" t="s">
        <v>332</v>
      </c>
      <c r="D209" s="201" t="s">
        <v>139</v>
      </c>
      <c r="E209" s="202" t="s">
        <v>345</v>
      </c>
      <c r="F209" s="203" t="s">
        <v>346</v>
      </c>
      <c r="G209" s="204" t="s">
        <v>187</v>
      </c>
      <c r="H209" s="205">
        <v>29</v>
      </c>
      <c r="I209" s="206"/>
      <c r="J209" s="207">
        <f t="shared" si="30"/>
        <v>0</v>
      </c>
      <c r="K209" s="208"/>
      <c r="L209" s="36"/>
      <c r="M209" s="209" t="s">
        <v>1</v>
      </c>
      <c r="N209" s="210" t="s">
        <v>40</v>
      </c>
      <c r="O209" s="68"/>
      <c r="P209" s="211">
        <f t="shared" si="31"/>
        <v>0</v>
      </c>
      <c r="Q209" s="211">
        <v>0</v>
      </c>
      <c r="R209" s="211">
        <f t="shared" si="32"/>
        <v>0</v>
      </c>
      <c r="S209" s="211">
        <v>0</v>
      </c>
      <c r="T209" s="212">
        <f t="shared" si="33"/>
        <v>0</v>
      </c>
      <c r="U209" s="31"/>
      <c r="V209" s="31"/>
      <c r="W209" s="31"/>
      <c r="X209" s="31"/>
      <c r="Y209" s="31"/>
      <c r="Z209" s="31"/>
      <c r="AA209" s="31"/>
      <c r="AB209" s="31"/>
      <c r="AC209" s="31"/>
      <c r="AD209" s="31"/>
      <c r="AE209" s="31"/>
      <c r="AR209" s="213" t="s">
        <v>174</v>
      </c>
      <c r="AT209" s="213" t="s">
        <v>139</v>
      </c>
      <c r="AU209" s="213" t="s">
        <v>85</v>
      </c>
      <c r="AY209" s="14" t="s">
        <v>136</v>
      </c>
      <c r="BE209" s="214">
        <f t="shared" si="34"/>
        <v>0</v>
      </c>
      <c r="BF209" s="214">
        <f t="shared" si="35"/>
        <v>0</v>
      </c>
      <c r="BG209" s="214">
        <f t="shared" si="36"/>
        <v>0</v>
      </c>
      <c r="BH209" s="214">
        <f t="shared" si="37"/>
        <v>0</v>
      </c>
      <c r="BI209" s="214">
        <f t="shared" si="38"/>
        <v>0</v>
      </c>
      <c r="BJ209" s="14" t="s">
        <v>83</v>
      </c>
      <c r="BK209" s="214">
        <f t="shared" si="39"/>
        <v>0</v>
      </c>
      <c r="BL209" s="14" t="s">
        <v>174</v>
      </c>
      <c r="BM209" s="213" t="s">
        <v>739</v>
      </c>
    </row>
    <row r="210" spans="1:65" s="2" customFormat="1" ht="16.5" customHeight="1">
      <c r="A210" s="31"/>
      <c r="B210" s="32"/>
      <c r="C210" s="215" t="s">
        <v>335</v>
      </c>
      <c r="D210" s="215" t="s">
        <v>171</v>
      </c>
      <c r="E210" s="216" t="s">
        <v>348</v>
      </c>
      <c r="F210" s="217" t="s">
        <v>349</v>
      </c>
      <c r="G210" s="218" t="s">
        <v>350</v>
      </c>
      <c r="H210" s="219">
        <v>29</v>
      </c>
      <c r="I210" s="220"/>
      <c r="J210" s="221">
        <f t="shared" si="30"/>
        <v>0</v>
      </c>
      <c r="K210" s="222"/>
      <c r="L210" s="223"/>
      <c r="M210" s="224" t="s">
        <v>1</v>
      </c>
      <c r="N210" s="225" t="s">
        <v>40</v>
      </c>
      <c r="O210" s="68"/>
      <c r="P210" s="211">
        <f t="shared" si="31"/>
        <v>0</v>
      </c>
      <c r="Q210" s="211">
        <v>0</v>
      </c>
      <c r="R210" s="211">
        <f t="shared" si="32"/>
        <v>0</v>
      </c>
      <c r="S210" s="211">
        <v>0</v>
      </c>
      <c r="T210" s="212">
        <f t="shared" si="33"/>
        <v>0</v>
      </c>
      <c r="U210" s="31"/>
      <c r="V210" s="31"/>
      <c r="W210" s="31"/>
      <c r="X210" s="31"/>
      <c r="Y210" s="31"/>
      <c r="Z210" s="31"/>
      <c r="AA210" s="31"/>
      <c r="AB210" s="31"/>
      <c r="AC210" s="31"/>
      <c r="AD210" s="31"/>
      <c r="AE210" s="31"/>
      <c r="AR210" s="213" t="s">
        <v>174</v>
      </c>
      <c r="AT210" s="213" t="s">
        <v>171</v>
      </c>
      <c r="AU210" s="213" t="s">
        <v>85</v>
      </c>
      <c r="AY210" s="14" t="s">
        <v>136</v>
      </c>
      <c r="BE210" s="214">
        <f t="shared" si="34"/>
        <v>0</v>
      </c>
      <c r="BF210" s="214">
        <f t="shared" si="35"/>
        <v>0</v>
      </c>
      <c r="BG210" s="214">
        <f t="shared" si="36"/>
        <v>0</v>
      </c>
      <c r="BH210" s="214">
        <f t="shared" si="37"/>
        <v>0</v>
      </c>
      <c r="BI210" s="214">
        <f t="shared" si="38"/>
        <v>0</v>
      </c>
      <c r="BJ210" s="14" t="s">
        <v>83</v>
      </c>
      <c r="BK210" s="214">
        <f t="shared" si="39"/>
        <v>0</v>
      </c>
      <c r="BL210" s="14" t="s">
        <v>174</v>
      </c>
      <c r="BM210" s="213" t="s">
        <v>740</v>
      </c>
    </row>
    <row r="211" spans="1:65" s="2" customFormat="1" ht="21.75" customHeight="1">
      <c r="A211" s="31"/>
      <c r="B211" s="32"/>
      <c r="C211" s="215" t="s">
        <v>436</v>
      </c>
      <c r="D211" s="215" t="s">
        <v>171</v>
      </c>
      <c r="E211" s="216" t="s">
        <v>569</v>
      </c>
      <c r="F211" s="217" t="s">
        <v>570</v>
      </c>
      <c r="G211" s="218" t="s">
        <v>187</v>
      </c>
      <c r="H211" s="219">
        <v>4</v>
      </c>
      <c r="I211" s="220"/>
      <c r="J211" s="221">
        <f t="shared" si="30"/>
        <v>0</v>
      </c>
      <c r="K211" s="222"/>
      <c r="L211" s="223"/>
      <c r="M211" s="224" t="s">
        <v>1</v>
      </c>
      <c r="N211" s="225" t="s">
        <v>40</v>
      </c>
      <c r="O211" s="68"/>
      <c r="P211" s="211">
        <f t="shared" si="31"/>
        <v>0</v>
      </c>
      <c r="Q211" s="211">
        <v>0</v>
      </c>
      <c r="R211" s="211">
        <f t="shared" si="32"/>
        <v>0</v>
      </c>
      <c r="S211" s="211">
        <v>0</v>
      </c>
      <c r="T211" s="212">
        <f t="shared" si="33"/>
        <v>0</v>
      </c>
      <c r="U211" s="31"/>
      <c r="V211" s="31"/>
      <c r="W211" s="31"/>
      <c r="X211" s="31"/>
      <c r="Y211" s="31"/>
      <c r="Z211" s="31"/>
      <c r="AA211" s="31"/>
      <c r="AB211" s="31"/>
      <c r="AC211" s="31"/>
      <c r="AD211" s="31"/>
      <c r="AE211" s="31"/>
      <c r="AR211" s="213" t="s">
        <v>174</v>
      </c>
      <c r="AT211" s="213" t="s">
        <v>171</v>
      </c>
      <c r="AU211" s="213" t="s">
        <v>85</v>
      </c>
      <c r="AY211" s="14" t="s">
        <v>136</v>
      </c>
      <c r="BE211" s="214">
        <f t="shared" si="34"/>
        <v>0</v>
      </c>
      <c r="BF211" s="214">
        <f t="shared" si="35"/>
        <v>0</v>
      </c>
      <c r="BG211" s="214">
        <f t="shared" si="36"/>
        <v>0</v>
      </c>
      <c r="BH211" s="214">
        <f t="shared" si="37"/>
        <v>0</v>
      </c>
      <c r="BI211" s="214">
        <f t="shared" si="38"/>
        <v>0</v>
      </c>
      <c r="BJ211" s="14" t="s">
        <v>83</v>
      </c>
      <c r="BK211" s="214">
        <f t="shared" si="39"/>
        <v>0</v>
      </c>
      <c r="BL211" s="14" t="s">
        <v>174</v>
      </c>
      <c r="BM211" s="213" t="s">
        <v>741</v>
      </c>
    </row>
    <row r="212" spans="1:65" s="12" customFormat="1" ht="22.8" customHeight="1">
      <c r="B212" s="185"/>
      <c r="C212" s="186"/>
      <c r="D212" s="187" t="s">
        <v>74</v>
      </c>
      <c r="E212" s="199" t="s">
        <v>351</v>
      </c>
      <c r="F212" s="199" t="s">
        <v>352</v>
      </c>
      <c r="G212" s="186"/>
      <c r="H212" s="186"/>
      <c r="I212" s="189"/>
      <c r="J212" s="200">
        <f>BK212</f>
        <v>0</v>
      </c>
      <c r="K212" s="186"/>
      <c r="L212" s="191"/>
      <c r="M212" s="192"/>
      <c r="N212" s="193"/>
      <c r="O212" s="193"/>
      <c r="P212" s="194">
        <f>SUM(P213:P214)</f>
        <v>0</v>
      </c>
      <c r="Q212" s="193"/>
      <c r="R212" s="194">
        <f>SUM(R213:R214)</f>
        <v>6.4000000000000003E-3</v>
      </c>
      <c r="S212" s="193"/>
      <c r="T212" s="195">
        <f>SUM(T213:T214)</f>
        <v>0</v>
      </c>
      <c r="AR212" s="196" t="s">
        <v>146</v>
      </c>
      <c r="AT212" s="197" t="s">
        <v>74</v>
      </c>
      <c r="AU212" s="197" t="s">
        <v>83</v>
      </c>
      <c r="AY212" s="196" t="s">
        <v>136</v>
      </c>
      <c r="BK212" s="198">
        <f>SUM(BK213:BK214)</f>
        <v>0</v>
      </c>
    </row>
    <row r="213" spans="1:65" s="2" customFormat="1" ht="33" customHeight="1">
      <c r="A213" s="31"/>
      <c r="B213" s="32"/>
      <c r="C213" s="215" t="s">
        <v>353</v>
      </c>
      <c r="D213" s="215" t="s">
        <v>171</v>
      </c>
      <c r="E213" s="216" t="s">
        <v>354</v>
      </c>
      <c r="F213" s="217" t="s">
        <v>355</v>
      </c>
      <c r="G213" s="218" t="s">
        <v>187</v>
      </c>
      <c r="H213" s="219">
        <v>8</v>
      </c>
      <c r="I213" s="220"/>
      <c r="J213" s="221">
        <f>ROUND(I213*H213,2)</f>
        <v>0</v>
      </c>
      <c r="K213" s="222"/>
      <c r="L213" s="223"/>
      <c r="M213" s="224" t="s">
        <v>1</v>
      </c>
      <c r="N213" s="225" t="s">
        <v>40</v>
      </c>
      <c r="O213" s="68"/>
      <c r="P213" s="211">
        <f>O213*H213</f>
        <v>0</v>
      </c>
      <c r="Q213" s="211">
        <v>8.0000000000000004E-4</v>
      </c>
      <c r="R213" s="211">
        <f>Q213*H213</f>
        <v>6.4000000000000003E-3</v>
      </c>
      <c r="S213" s="211">
        <v>0</v>
      </c>
      <c r="T213" s="212">
        <f>S213*H213</f>
        <v>0</v>
      </c>
      <c r="U213" s="31"/>
      <c r="V213" s="31"/>
      <c r="W213" s="31"/>
      <c r="X213" s="31"/>
      <c r="Y213" s="31"/>
      <c r="Z213" s="31"/>
      <c r="AA213" s="31"/>
      <c r="AB213" s="31"/>
      <c r="AC213" s="31"/>
      <c r="AD213" s="31"/>
      <c r="AE213" s="31"/>
      <c r="AR213" s="213" t="s">
        <v>174</v>
      </c>
      <c r="AT213" s="213" t="s">
        <v>171</v>
      </c>
      <c r="AU213" s="213" t="s">
        <v>85</v>
      </c>
      <c r="AY213" s="14" t="s">
        <v>136</v>
      </c>
      <c r="BE213" s="214">
        <f>IF(N213="základní",J213,0)</f>
        <v>0</v>
      </c>
      <c r="BF213" s="214">
        <f>IF(N213="snížená",J213,0)</f>
        <v>0</v>
      </c>
      <c r="BG213" s="214">
        <f>IF(N213="zákl. přenesená",J213,0)</f>
        <v>0</v>
      </c>
      <c r="BH213" s="214">
        <f>IF(N213="sníž. přenesená",J213,0)</f>
        <v>0</v>
      </c>
      <c r="BI213" s="214">
        <f>IF(N213="nulová",J213,0)</f>
        <v>0</v>
      </c>
      <c r="BJ213" s="14" t="s">
        <v>83</v>
      </c>
      <c r="BK213" s="214">
        <f>ROUND(I213*H213,2)</f>
        <v>0</v>
      </c>
      <c r="BL213" s="14" t="s">
        <v>174</v>
      </c>
      <c r="BM213" s="213" t="s">
        <v>742</v>
      </c>
    </row>
    <row r="214" spans="1:65" s="2" customFormat="1" ht="16.5" customHeight="1">
      <c r="A214" s="31"/>
      <c r="B214" s="32"/>
      <c r="C214" s="215" t="s">
        <v>356</v>
      </c>
      <c r="D214" s="215" t="s">
        <v>171</v>
      </c>
      <c r="E214" s="216" t="s">
        <v>357</v>
      </c>
      <c r="F214" s="217" t="s">
        <v>358</v>
      </c>
      <c r="G214" s="218" t="s">
        <v>187</v>
      </c>
      <c r="H214" s="219">
        <v>6</v>
      </c>
      <c r="I214" s="220"/>
      <c r="J214" s="221">
        <f>ROUND(I214*H214,2)</f>
        <v>0</v>
      </c>
      <c r="K214" s="222"/>
      <c r="L214" s="223"/>
      <c r="M214" s="224" t="s">
        <v>1</v>
      </c>
      <c r="N214" s="225" t="s">
        <v>40</v>
      </c>
      <c r="O214" s="68"/>
      <c r="P214" s="211">
        <f>O214*H214</f>
        <v>0</v>
      </c>
      <c r="Q214" s="211">
        <v>0</v>
      </c>
      <c r="R214" s="211">
        <f>Q214*H214</f>
        <v>0</v>
      </c>
      <c r="S214" s="211">
        <v>0</v>
      </c>
      <c r="T214" s="212">
        <f>S214*H214</f>
        <v>0</v>
      </c>
      <c r="U214" s="31"/>
      <c r="V214" s="31"/>
      <c r="W214" s="31"/>
      <c r="X214" s="31"/>
      <c r="Y214" s="31"/>
      <c r="Z214" s="31"/>
      <c r="AA214" s="31"/>
      <c r="AB214" s="31"/>
      <c r="AC214" s="31"/>
      <c r="AD214" s="31"/>
      <c r="AE214" s="31"/>
      <c r="AR214" s="213" t="s">
        <v>212</v>
      </c>
      <c r="AT214" s="213" t="s">
        <v>171</v>
      </c>
      <c r="AU214" s="213" t="s">
        <v>85</v>
      </c>
      <c r="AY214" s="14" t="s">
        <v>136</v>
      </c>
      <c r="BE214" s="214">
        <f>IF(N214="základní",J214,0)</f>
        <v>0</v>
      </c>
      <c r="BF214" s="214">
        <f>IF(N214="snížená",J214,0)</f>
        <v>0</v>
      </c>
      <c r="BG214" s="214">
        <f>IF(N214="zákl. přenesená",J214,0)</f>
        <v>0</v>
      </c>
      <c r="BH214" s="214">
        <f>IF(N214="sníž. přenesená",J214,0)</f>
        <v>0</v>
      </c>
      <c r="BI214" s="214">
        <f>IF(N214="nulová",J214,0)</f>
        <v>0</v>
      </c>
      <c r="BJ214" s="14" t="s">
        <v>83</v>
      </c>
      <c r="BK214" s="214">
        <f>ROUND(I214*H214,2)</f>
        <v>0</v>
      </c>
      <c r="BL214" s="14" t="s">
        <v>169</v>
      </c>
      <c r="BM214" s="213" t="s">
        <v>743</v>
      </c>
    </row>
    <row r="215" spans="1:65" s="12" customFormat="1" ht="22.8" customHeight="1">
      <c r="B215" s="185"/>
      <c r="C215" s="186"/>
      <c r="D215" s="187" t="s">
        <v>74</v>
      </c>
      <c r="E215" s="199" t="s">
        <v>359</v>
      </c>
      <c r="F215" s="199" t="s">
        <v>360</v>
      </c>
      <c r="G215" s="186"/>
      <c r="H215" s="186"/>
      <c r="I215" s="189"/>
      <c r="J215" s="200">
        <f>BK215</f>
        <v>0</v>
      </c>
      <c r="K215" s="186"/>
      <c r="L215" s="191"/>
      <c r="M215" s="192"/>
      <c r="N215" s="193"/>
      <c r="O215" s="193"/>
      <c r="P215" s="194">
        <f>SUM(P216:P218)</f>
        <v>0</v>
      </c>
      <c r="Q215" s="193"/>
      <c r="R215" s="194">
        <f>SUM(R216:R218)</f>
        <v>0</v>
      </c>
      <c r="S215" s="193"/>
      <c r="T215" s="195">
        <f>SUM(T216:T218)</f>
        <v>0</v>
      </c>
      <c r="AR215" s="196" t="s">
        <v>146</v>
      </c>
      <c r="AT215" s="197" t="s">
        <v>74</v>
      </c>
      <c r="AU215" s="197" t="s">
        <v>83</v>
      </c>
      <c r="AY215" s="196" t="s">
        <v>136</v>
      </c>
      <c r="BK215" s="198">
        <f>SUM(BK216:BK218)</f>
        <v>0</v>
      </c>
    </row>
    <row r="216" spans="1:65" s="2" customFormat="1" ht="21.75" customHeight="1">
      <c r="A216" s="31"/>
      <c r="B216" s="32"/>
      <c r="C216" s="201" t="s">
        <v>338</v>
      </c>
      <c r="D216" s="201" t="s">
        <v>139</v>
      </c>
      <c r="E216" s="202" t="s">
        <v>362</v>
      </c>
      <c r="F216" s="203" t="s">
        <v>363</v>
      </c>
      <c r="G216" s="204" t="s">
        <v>187</v>
      </c>
      <c r="H216" s="205">
        <v>167</v>
      </c>
      <c r="I216" s="206"/>
      <c r="J216" s="207">
        <f>ROUND(I216*H216,2)</f>
        <v>0</v>
      </c>
      <c r="K216" s="208"/>
      <c r="L216" s="36"/>
      <c r="M216" s="209" t="s">
        <v>1</v>
      </c>
      <c r="N216" s="210" t="s">
        <v>40</v>
      </c>
      <c r="O216" s="68"/>
      <c r="P216" s="211">
        <f>O216*H216</f>
        <v>0</v>
      </c>
      <c r="Q216" s="211">
        <v>0</v>
      </c>
      <c r="R216" s="211">
        <f>Q216*H216</f>
        <v>0</v>
      </c>
      <c r="S216" s="211">
        <v>0</v>
      </c>
      <c r="T216" s="212">
        <f>S216*H216</f>
        <v>0</v>
      </c>
      <c r="U216" s="31"/>
      <c r="V216" s="31"/>
      <c r="W216" s="31"/>
      <c r="X216" s="31"/>
      <c r="Y216" s="31"/>
      <c r="Z216" s="31"/>
      <c r="AA216" s="31"/>
      <c r="AB216" s="31"/>
      <c r="AC216" s="31"/>
      <c r="AD216" s="31"/>
      <c r="AE216" s="31"/>
      <c r="AR216" s="213" t="s">
        <v>169</v>
      </c>
      <c r="AT216" s="213" t="s">
        <v>139</v>
      </c>
      <c r="AU216" s="213" t="s">
        <v>85</v>
      </c>
      <c r="AY216" s="14" t="s">
        <v>136</v>
      </c>
      <c r="BE216" s="214">
        <f>IF(N216="základní",J216,0)</f>
        <v>0</v>
      </c>
      <c r="BF216" s="214">
        <f>IF(N216="snížená",J216,0)</f>
        <v>0</v>
      </c>
      <c r="BG216" s="214">
        <f>IF(N216="zákl. přenesená",J216,0)</f>
        <v>0</v>
      </c>
      <c r="BH216" s="214">
        <f>IF(N216="sníž. přenesená",J216,0)</f>
        <v>0</v>
      </c>
      <c r="BI216" s="214">
        <f>IF(N216="nulová",J216,0)</f>
        <v>0</v>
      </c>
      <c r="BJ216" s="14" t="s">
        <v>83</v>
      </c>
      <c r="BK216" s="214">
        <f>ROUND(I216*H216,2)</f>
        <v>0</v>
      </c>
      <c r="BL216" s="14" t="s">
        <v>169</v>
      </c>
      <c r="BM216" s="213" t="s">
        <v>744</v>
      </c>
    </row>
    <row r="217" spans="1:65" s="2" customFormat="1" ht="21.75" customHeight="1">
      <c r="A217" s="31"/>
      <c r="B217" s="32"/>
      <c r="C217" s="201" t="s">
        <v>341</v>
      </c>
      <c r="D217" s="201" t="s">
        <v>139</v>
      </c>
      <c r="E217" s="202" t="s">
        <v>365</v>
      </c>
      <c r="F217" s="203" t="s">
        <v>366</v>
      </c>
      <c r="G217" s="204" t="s">
        <v>168</v>
      </c>
      <c r="H217" s="205">
        <v>450</v>
      </c>
      <c r="I217" s="206"/>
      <c r="J217" s="207">
        <f>ROUND(I217*H217,2)</f>
        <v>0</v>
      </c>
      <c r="K217" s="208"/>
      <c r="L217" s="36"/>
      <c r="M217" s="209" t="s">
        <v>1</v>
      </c>
      <c r="N217" s="210" t="s">
        <v>40</v>
      </c>
      <c r="O217" s="68"/>
      <c r="P217" s="211">
        <f>O217*H217</f>
        <v>0</v>
      </c>
      <c r="Q217" s="211">
        <v>0</v>
      </c>
      <c r="R217" s="211">
        <f>Q217*H217</f>
        <v>0</v>
      </c>
      <c r="S217" s="211">
        <v>0</v>
      </c>
      <c r="T217" s="212">
        <f>S217*H217</f>
        <v>0</v>
      </c>
      <c r="U217" s="31"/>
      <c r="V217" s="31"/>
      <c r="W217" s="31"/>
      <c r="X217" s="31"/>
      <c r="Y217" s="31"/>
      <c r="Z217" s="31"/>
      <c r="AA217" s="31"/>
      <c r="AB217" s="31"/>
      <c r="AC217" s="31"/>
      <c r="AD217" s="31"/>
      <c r="AE217" s="31"/>
      <c r="AR217" s="213" t="s">
        <v>169</v>
      </c>
      <c r="AT217" s="213" t="s">
        <v>139</v>
      </c>
      <c r="AU217" s="213" t="s">
        <v>85</v>
      </c>
      <c r="AY217" s="14" t="s">
        <v>136</v>
      </c>
      <c r="BE217" s="214">
        <f>IF(N217="základní",J217,0)</f>
        <v>0</v>
      </c>
      <c r="BF217" s="214">
        <f>IF(N217="snížená",J217,0)</f>
        <v>0</v>
      </c>
      <c r="BG217" s="214">
        <f>IF(N217="zákl. přenesená",J217,0)</f>
        <v>0</v>
      </c>
      <c r="BH217" s="214">
        <f>IF(N217="sníž. přenesená",J217,0)</f>
        <v>0</v>
      </c>
      <c r="BI217" s="214">
        <f>IF(N217="nulová",J217,0)</f>
        <v>0</v>
      </c>
      <c r="BJ217" s="14" t="s">
        <v>83</v>
      </c>
      <c r="BK217" s="214">
        <f>ROUND(I217*H217,2)</f>
        <v>0</v>
      </c>
      <c r="BL217" s="14" t="s">
        <v>169</v>
      </c>
      <c r="BM217" s="213" t="s">
        <v>745</v>
      </c>
    </row>
    <row r="218" spans="1:65" s="2" customFormat="1" ht="21.75" customHeight="1">
      <c r="A218" s="31"/>
      <c r="B218" s="32"/>
      <c r="C218" s="201" t="s">
        <v>344</v>
      </c>
      <c r="D218" s="201" t="s">
        <v>139</v>
      </c>
      <c r="E218" s="202" t="s">
        <v>368</v>
      </c>
      <c r="F218" s="203" t="s">
        <v>369</v>
      </c>
      <c r="G218" s="204" t="s">
        <v>168</v>
      </c>
      <c r="H218" s="205">
        <v>160</v>
      </c>
      <c r="I218" s="206"/>
      <c r="J218" s="207">
        <f>ROUND(I218*H218,2)</f>
        <v>0</v>
      </c>
      <c r="K218" s="208"/>
      <c r="L218" s="36"/>
      <c r="M218" s="209" t="s">
        <v>1</v>
      </c>
      <c r="N218" s="210" t="s">
        <v>40</v>
      </c>
      <c r="O218" s="68"/>
      <c r="P218" s="211">
        <f>O218*H218</f>
        <v>0</v>
      </c>
      <c r="Q218" s="211">
        <v>0</v>
      </c>
      <c r="R218" s="211">
        <f>Q218*H218</f>
        <v>0</v>
      </c>
      <c r="S218" s="211">
        <v>0</v>
      </c>
      <c r="T218" s="212">
        <f>S218*H218</f>
        <v>0</v>
      </c>
      <c r="U218" s="31"/>
      <c r="V218" s="31"/>
      <c r="W218" s="31"/>
      <c r="X218" s="31"/>
      <c r="Y218" s="31"/>
      <c r="Z218" s="31"/>
      <c r="AA218" s="31"/>
      <c r="AB218" s="31"/>
      <c r="AC218" s="31"/>
      <c r="AD218" s="31"/>
      <c r="AE218" s="31"/>
      <c r="AR218" s="213" t="s">
        <v>169</v>
      </c>
      <c r="AT218" s="213" t="s">
        <v>139</v>
      </c>
      <c r="AU218" s="213" t="s">
        <v>85</v>
      </c>
      <c r="AY218" s="14" t="s">
        <v>136</v>
      </c>
      <c r="BE218" s="214">
        <f>IF(N218="základní",J218,0)</f>
        <v>0</v>
      </c>
      <c r="BF218" s="214">
        <f>IF(N218="snížená",J218,0)</f>
        <v>0</v>
      </c>
      <c r="BG218" s="214">
        <f>IF(N218="zákl. přenesená",J218,0)</f>
        <v>0</v>
      </c>
      <c r="BH218" s="214">
        <f>IF(N218="sníž. přenesená",J218,0)</f>
        <v>0</v>
      </c>
      <c r="BI218" s="214">
        <f>IF(N218="nulová",J218,0)</f>
        <v>0</v>
      </c>
      <c r="BJ218" s="14" t="s">
        <v>83</v>
      </c>
      <c r="BK218" s="214">
        <f>ROUND(I218*H218,2)</f>
        <v>0</v>
      </c>
      <c r="BL218" s="14" t="s">
        <v>169</v>
      </c>
      <c r="BM218" s="213" t="s">
        <v>746</v>
      </c>
    </row>
    <row r="219" spans="1:65" s="12" customFormat="1" ht="22.8" customHeight="1">
      <c r="B219" s="185"/>
      <c r="C219" s="186"/>
      <c r="D219" s="187" t="s">
        <v>74</v>
      </c>
      <c r="E219" s="199" t="s">
        <v>370</v>
      </c>
      <c r="F219" s="199" t="s">
        <v>371</v>
      </c>
      <c r="G219" s="186"/>
      <c r="H219" s="186"/>
      <c r="I219" s="189"/>
      <c r="J219" s="200">
        <f>BK219</f>
        <v>0</v>
      </c>
      <c r="K219" s="186"/>
      <c r="L219" s="191"/>
      <c r="M219" s="192"/>
      <c r="N219" s="193"/>
      <c r="O219" s="193"/>
      <c r="P219" s="194">
        <f>SUM(P220:P227)</f>
        <v>0</v>
      </c>
      <c r="Q219" s="193"/>
      <c r="R219" s="194">
        <f>SUM(R220:R227)</f>
        <v>0</v>
      </c>
      <c r="S219" s="193"/>
      <c r="T219" s="195">
        <f>SUM(T220:T227)</f>
        <v>0</v>
      </c>
      <c r="AR219" s="196" t="s">
        <v>146</v>
      </c>
      <c r="AT219" s="197" t="s">
        <v>74</v>
      </c>
      <c r="AU219" s="197" t="s">
        <v>83</v>
      </c>
      <c r="AY219" s="196" t="s">
        <v>136</v>
      </c>
      <c r="BK219" s="198">
        <f>SUM(BK220:BK227)</f>
        <v>0</v>
      </c>
    </row>
    <row r="220" spans="1:65" s="2" customFormat="1" ht="16.5" customHeight="1">
      <c r="A220" s="31"/>
      <c r="B220" s="32"/>
      <c r="C220" s="201" t="s">
        <v>347</v>
      </c>
      <c r="D220" s="201" t="s">
        <v>139</v>
      </c>
      <c r="E220" s="202" t="s">
        <v>373</v>
      </c>
      <c r="F220" s="203" t="s">
        <v>374</v>
      </c>
      <c r="G220" s="204" t="s">
        <v>287</v>
      </c>
      <c r="H220" s="205">
        <v>1</v>
      </c>
      <c r="I220" s="206"/>
      <c r="J220" s="207">
        <f t="shared" ref="J220:J227" si="40">ROUND(I220*H220,2)</f>
        <v>0</v>
      </c>
      <c r="K220" s="208"/>
      <c r="L220" s="36"/>
      <c r="M220" s="209" t="s">
        <v>1</v>
      </c>
      <c r="N220" s="210" t="s">
        <v>40</v>
      </c>
      <c r="O220" s="68"/>
      <c r="P220" s="211">
        <f t="shared" ref="P220:P227" si="41">O220*H220</f>
        <v>0</v>
      </c>
      <c r="Q220" s="211">
        <v>0</v>
      </c>
      <c r="R220" s="211">
        <f t="shared" ref="R220:R227" si="42">Q220*H220</f>
        <v>0</v>
      </c>
      <c r="S220" s="211">
        <v>0</v>
      </c>
      <c r="T220" s="212">
        <f t="shared" ref="T220:T227" si="43">S220*H220</f>
        <v>0</v>
      </c>
      <c r="U220" s="31"/>
      <c r="V220" s="31"/>
      <c r="W220" s="31"/>
      <c r="X220" s="31"/>
      <c r="Y220" s="31"/>
      <c r="Z220" s="31"/>
      <c r="AA220" s="31"/>
      <c r="AB220" s="31"/>
      <c r="AC220" s="31"/>
      <c r="AD220" s="31"/>
      <c r="AE220" s="31"/>
      <c r="AR220" s="213" t="s">
        <v>169</v>
      </c>
      <c r="AT220" s="213" t="s">
        <v>139</v>
      </c>
      <c r="AU220" s="213" t="s">
        <v>85</v>
      </c>
      <c r="AY220" s="14" t="s">
        <v>136</v>
      </c>
      <c r="BE220" s="214">
        <f t="shared" ref="BE220:BE227" si="44">IF(N220="základní",J220,0)</f>
        <v>0</v>
      </c>
      <c r="BF220" s="214">
        <f t="shared" ref="BF220:BF227" si="45">IF(N220="snížená",J220,0)</f>
        <v>0</v>
      </c>
      <c r="BG220" s="214">
        <f t="shared" ref="BG220:BG227" si="46">IF(N220="zákl. přenesená",J220,0)</f>
        <v>0</v>
      </c>
      <c r="BH220" s="214">
        <f t="shared" ref="BH220:BH227" si="47">IF(N220="sníž. přenesená",J220,0)</f>
        <v>0</v>
      </c>
      <c r="BI220" s="214">
        <f t="shared" ref="BI220:BI227" si="48">IF(N220="nulová",J220,0)</f>
        <v>0</v>
      </c>
      <c r="BJ220" s="14" t="s">
        <v>83</v>
      </c>
      <c r="BK220" s="214">
        <f t="shared" ref="BK220:BK227" si="49">ROUND(I220*H220,2)</f>
        <v>0</v>
      </c>
      <c r="BL220" s="14" t="s">
        <v>169</v>
      </c>
      <c r="BM220" s="213" t="s">
        <v>747</v>
      </c>
    </row>
    <row r="221" spans="1:65" s="2" customFormat="1" ht="21.75" customHeight="1">
      <c r="A221" s="31"/>
      <c r="B221" s="32"/>
      <c r="C221" s="201" t="s">
        <v>361</v>
      </c>
      <c r="D221" s="201" t="s">
        <v>139</v>
      </c>
      <c r="E221" s="202" t="s">
        <v>376</v>
      </c>
      <c r="F221" s="203" t="s">
        <v>377</v>
      </c>
      <c r="G221" s="204" t="s">
        <v>378</v>
      </c>
      <c r="H221" s="205">
        <v>1</v>
      </c>
      <c r="I221" s="206"/>
      <c r="J221" s="207">
        <f t="shared" si="40"/>
        <v>0</v>
      </c>
      <c r="K221" s="208"/>
      <c r="L221" s="36"/>
      <c r="M221" s="209" t="s">
        <v>1</v>
      </c>
      <c r="N221" s="210" t="s">
        <v>40</v>
      </c>
      <c r="O221" s="68"/>
      <c r="P221" s="211">
        <f t="shared" si="41"/>
        <v>0</v>
      </c>
      <c r="Q221" s="211">
        <v>0</v>
      </c>
      <c r="R221" s="211">
        <f t="shared" si="42"/>
        <v>0</v>
      </c>
      <c r="S221" s="211">
        <v>0</v>
      </c>
      <c r="T221" s="212">
        <f t="shared" si="43"/>
        <v>0</v>
      </c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  <c r="AE221" s="31"/>
      <c r="AR221" s="213" t="s">
        <v>169</v>
      </c>
      <c r="AT221" s="213" t="s">
        <v>139</v>
      </c>
      <c r="AU221" s="213" t="s">
        <v>85</v>
      </c>
      <c r="AY221" s="14" t="s">
        <v>136</v>
      </c>
      <c r="BE221" s="214">
        <f t="shared" si="44"/>
        <v>0</v>
      </c>
      <c r="BF221" s="214">
        <f t="shared" si="45"/>
        <v>0</v>
      </c>
      <c r="BG221" s="214">
        <f t="shared" si="46"/>
        <v>0</v>
      </c>
      <c r="BH221" s="214">
        <f t="shared" si="47"/>
        <v>0</v>
      </c>
      <c r="BI221" s="214">
        <f t="shared" si="48"/>
        <v>0</v>
      </c>
      <c r="BJ221" s="14" t="s">
        <v>83</v>
      </c>
      <c r="BK221" s="214">
        <f t="shared" si="49"/>
        <v>0</v>
      </c>
      <c r="BL221" s="14" t="s">
        <v>169</v>
      </c>
      <c r="BM221" s="213" t="s">
        <v>748</v>
      </c>
    </row>
    <row r="222" spans="1:65" s="2" customFormat="1" ht="21.75" customHeight="1">
      <c r="A222" s="31"/>
      <c r="B222" s="32"/>
      <c r="C222" s="201" t="s">
        <v>364</v>
      </c>
      <c r="D222" s="201" t="s">
        <v>139</v>
      </c>
      <c r="E222" s="202" t="s">
        <v>380</v>
      </c>
      <c r="F222" s="203" t="s">
        <v>381</v>
      </c>
      <c r="G222" s="204" t="s">
        <v>382</v>
      </c>
      <c r="H222" s="205">
        <v>1</v>
      </c>
      <c r="I222" s="206"/>
      <c r="J222" s="207">
        <f t="shared" si="40"/>
        <v>0</v>
      </c>
      <c r="K222" s="208"/>
      <c r="L222" s="36"/>
      <c r="M222" s="209" t="s">
        <v>1</v>
      </c>
      <c r="N222" s="210" t="s">
        <v>40</v>
      </c>
      <c r="O222" s="68"/>
      <c r="P222" s="211">
        <f t="shared" si="41"/>
        <v>0</v>
      </c>
      <c r="Q222" s="211">
        <v>0</v>
      </c>
      <c r="R222" s="211">
        <f t="shared" si="42"/>
        <v>0</v>
      </c>
      <c r="S222" s="211">
        <v>0</v>
      </c>
      <c r="T222" s="212">
        <f t="shared" si="43"/>
        <v>0</v>
      </c>
      <c r="U222" s="31"/>
      <c r="V222" s="31"/>
      <c r="W222" s="31"/>
      <c r="X222" s="31"/>
      <c r="Y222" s="31"/>
      <c r="Z222" s="31"/>
      <c r="AA222" s="31"/>
      <c r="AB222" s="31"/>
      <c r="AC222" s="31"/>
      <c r="AD222" s="31"/>
      <c r="AE222" s="31"/>
      <c r="AR222" s="213" t="s">
        <v>169</v>
      </c>
      <c r="AT222" s="213" t="s">
        <v>139</v>
      </c>
      <c r="AU222" s="213" t="s">
        <v>85</v>
      </c>
      <c r="AY222" s="14" t="s">
        <v>136</v>
      </c>
      <c r="BE222" s="214">
        <f t="shared" si="44"/>
        <v>0</v>
      </c>
      <c r="BF222" s="214">
        <f t="shared" si="45"/>
        <v>0</v>
      </c>
      <c r="BG222" s="214">
        <f t="shared" si="46"/>
        <v>0</v>
      </c>
      <c r="BH222" s="214">
        <f t="shared" si="47"/>
        <v>0</v>
      </c>
      <c r="BI222" s="214">
        <f t="shared" si="48"/>
        <v>0</v>
      </c>
      <c r="BJ222" s="14" t="s">
        <v>83</v>
      </c>
      <c r="BK222" s="214">
        <f t="shared" si="49"/>
        <v>0</v>
      </c>
      <c r="BL222" s="14" t="s">
        <v>169</v>
      </c>
      <c r="BM222" s="213" t="s">
        <v>749</v>
      </c>
    </row>
    <row r="223" spans="1:65" s="2" customFormat="1" ht="21.75" customHeight="1">
      <c r="A223" s="31"/>
      <c r="B223" s="32"/>
      <c r="C223" s="201" t="s">
        <v>367</v>
      </c>
      <c r="D223" s="201" t="s">
        <v>139</v>
      </c>
      <c r="E223" s="202" t="s">
        <v>384</v>
      </c>
      <c r="F223" s="203" t="s">
        <v>385</v>
      </c>
      <c r="G223" s="204" t="s">
        <v>386</v>
      </c>
      <c r="H223" s="205">
        <v>1</v>
      </c>
      <c r="I223" s="206"/>
      <c r="J223" s="207">
        <f t="shared" si="40"/>
        <v>0</v>
      </c>
      <c r="K223" s="208"/>
      <c r="L223" s="36"/>
      <c r="M223" s="209" t="s">
        <v>1</v>
      </c>
      <c r="N223" s="210" t="s">
        <v>40</v>
      </c>
      <c r="O223" s="68"/>
      <c r="P223" s="211">
        <f t="shared" si="41"/>
        <v>0</v>
      </c>
      <c r="Q223" s="211">
        <v>0</v>
      </c>
      <c r="R223" s="211">
        <f t="shared" si="42"/>
        <v>0</v>
      </c>
      <c r="S223" s="211">
        <v>0</v>
      </c>
      <c r="T223" s="212">
        <f t="shared" si="43"/>
        <v>0</v>
      </c>
      <c r="U223" s="31"/>
      <c r="V223" s="31"/>
      <c r="W223" s="31"/>
      <c r="X223" s="31"/>
      <c r="Y223" s="31"/>
      <c r="Z223" s="31"/>
      <c r="AA223" s="31"/>
      <c r="AB223" s="31"/>
      <c r="AC223" s="31"/>
      <c r="AD223" s="31"/>
      <c r="AE223" s="31"/>
      <c r="AR223" s="213" t="s">
        <v>169</v>
      </c>
      <c r="AT223" s="213" t="s">
        <v>139</v>
      </c>
      <c r="AU223" s="213" t="s">
        <v>85</v>
      </c>
      <c r="AY223" s="14" t="s">
        <v>136</v>
      </c>
      <c r="BE223" s="214">
        <f t="shared" si="44"/>
        <v>0</v>
      </c>
      <c r="BF223" s="214">
        <f t="shared" si="45"/>
        <v>0</v>
      </c>
      <c r="BG223" s="214">
        <f t="shared" si="46"/>
        <v>0</v>
      </c>
      <c r="BH223" s="214">
        <f t="shared" si="47"/>
        <v>0</v>
      </c>
      <c r="BI223" s="214">
        <f t="shared" si="48"/>
        <v>0</v>
      </c>
      <c r="BJ223" s="14" t="s">
        <v>83</v>
      </c>
      <c r="BK223" s="214">
        <f t="shared" si="49"/>
        <v>0</v>
      </c>
      <c r="BL223" s="14" t="s">
        <v>169</v>
      </c>
      <c r="BM223" s="213" t="s">
        <v>750</v>
      </c>
    </row>
    <row r="224" spans="1:65" s="2" customFormat="1" ht="21.75" customHeight="1">
      <c r="A224" s="31"/>
      <c r="B224" s="32"/>
      <c r="C224" s="201" t="s">
        <v>372</v>
      </c>
      <c r="D224" s="201" t="s">
        <v>139</v>
      </c>
      <c r="E224" s="202" t="s">
        <v>388</v>
      </c>
      <c r="F224" s="203" t="s">
        <v>389</v>
      </c>
      <c r="G224" s="204" t="s">
        <v>390</v>
      </c>
      <c r="H224" s="205">
        <v>1</v>
      </c>
      <c r="I224" s="206"/>
      <c r="J224" s="207">
        <f t="shared" si="40"/>
        <v>0</v>
      </c>
      <c r="K224" s="208"/>
      <c r="L224" s="36"/>
      <c r="M224" s="209" t="s">
        <v>1</v>
      </c>
      <c r="N224" s="210" t="s">
        <v>40</v>
      </c>
      <c r="O224" s="68"/>
      <c r="P224" s="211">
        <f t="shared" si="41"/>
        <v>0</v>
      </c>
      <c r="Q224" s="211">
        <v>0</v>
      </c>
      <c r="R224" s="211">
        <f t="shared" si="42"/>
        <v>0</v>
      </c>
      <c r="S224" s="211">
        <v>0</v>
      </c>
      <c r="T224" s="212">
        <f t="shared" si="43"/>
        <v>0</v>
      </c>
      <c r="U224" s="31"/>
      <c r="V224" s="31"/>
      <c r="W224" s="31"/>
      <c r="X224" s="31"/>
      <c r="Y224" s="31"/>
      <c r="Z224" s="31"/>
      <c r="AA224" s="31"/>
      <c r="AB224" s="31"/>
      <c r="AC224" s="31"/>
      <c r="AD224" s="31"/>
      <c r="AE224" s="31"/>
      <c r="AR224" s="213" t="s">
        <v>169</v>
      </c>
      <c r="AT224" s="213" t="s">
        <v>139</v>
      </c>
      <c r="AU224" s="213" t="s">
        <v>85</v>
      </c>
      <c r="AY224" s="14" t="s">
        <v>136</v>
      </c>
      <c r="BE224" s="214">
        <f t="shared" si="44"/>
        <v>0</v>
      </c>
      <c r="BF224" s="214">
        <f t="shared" si="45"/>
        <v>0</v>
      </c>
      <c r="BG224" s="214">
        <f t="shared" si="46"/>
        <v>0</v>
      </c>
      <c r="BH224" s="214">
        <f t="shared" si="47"/>
        <v>0</v>
      </c>
      <c r="BI224" s="214">
        <f t="shared" si="48"/>
        <v>0</v>
      </c>
      <c r="BJ224" s="14" t="s">
        <v>83</v>
      </c>
      <c r="BK224" s="214">
        <f t="shared" si="49"/>
        <v>0</v>
      </c>
      <c r="BL224" s="14" t="s">
        <v>169</v>
      </c>
      <c r="BM224" s="213" t="s">
        <v>751</v>
      </c>
    </row>
    <row r="225" spans="1:65" s="2" customFormat="1" ht="21.75" customHeight="1">
      <c r="A225" s="31"/>
      <c r="B225" s="32"/>
      <c r="C225" s="201" t="s">
        <v>375</v>
      </c>
      <c r="D225" s="201" t="s">
        <v>139</v>
      </c>
      <c r="E225" s="202" t="s">
        <v>392</v>
      </c>
      <c r="F225" s="203" t="s">
        <v>393</v>
      </c>
      <c r="G225" s="204" t="s">
        <v>390</v>
      </c>
      <c r="H225" s="205">
        <v>1</v>
      </c>
      <c r="I225" s="206"/>
      <c r="J225" s="207">
        <f t="shared" si="40"/>
        <v>0</v>
      </c>
      <c r="K225" s="208"/>
      <c r="L225" s="36"/>
      <c r="M225" s="209" t="s">
        <v>1</v>
      </c>
      <c r="N225" s="210" t="s">
        <v>40</v>
      </c>
      <c r="O225" s="68"/>
      <c r="P225" s="211">
        <f t="shared" si="41"/>
        <v>0</v>
      </c>
      <c r="Q225" s="211">
        <v>0</v>
      </c>
      <c r="R225" s="211">
        <f t="shared" si="42"/>
        <v>0</v>
      </c>
      <c r="S225" s="211">
        <v>0</v>
      </c>
      <c r="T225" s="212">
        <f t="shared" si="43"/>
        <v>0</v>
      </c>
      <c r="U225" s="31"/>
      <c r="V225" s="31"/>
      <c r="W225" s="31"/>
      <c r="X225" s="31"/>
      <c r="Y225" s="31"/>
      <c r="Z225" s="31"/>
      <c r="AA225" s="31"/>
      <c r="AB225" s="31"/>
      <c r="AC225" s="31"/>
      <c r="AD225" s="31"/>
      <c r="AE225" s="31"/>
      <c r="AR225" s="213" t="s">
        <v>169</v>
      </c>
      <c r="AT225" s="213" t="s">
        <v>139</v>
      </c>
      <c r="AU225" s="213" t="s">
        <v>85</v>
      </c>
      <c r="AY225" s="14" t="s">
        <v>136</v>
      </c>
      <c r="BE225" s="214">
        <f t="shared" si="44"/>
        <v>0</v>
      </c>
      <c r="BF225" s="214">
        <f t="shared" si="45"/>
        <v>0</v>
      </c>
      <c r="BG225" s="214">
        <f t="shared" si="46"/>
        <v>0</v>
      </c>
      <c r="BH225" s="214">
        <f t="shared" si="47"/>
        <v>0</v>
      </c>
      <c r="BI225" s="214">
        <f t="shared" si="48"/>
        <v>0</v>
      </c>
      <c r="BJ225" s="14" t="s">
        <v>83</v>
      </c>
      <c r="BK225" s="214">
        <f t="shared" si="49"/>
        <v>0</v>
      </c>
      <c r="BL225" s="14" t="s">
        <v>169</v>
      </c>
      <c r="BM225" s="213" t="s">
        <v>752</v>
      </c>
    </row>
    <row r="226" spans="1:65" s="2" customFormat="1" ht="16.5" customHeight="1">
      <c r="A226" s="31"/>
      <c r="B226" s="32"/>
      <c r="C226" s="201" t="s">
        <v>379</v>
      </c>
      <c r="D226" s="201" t="s">
        <v>139</v>
      </c>
      <c r="E226" s="202" t="s">
        <v>395</v>
      </c>
      <c r="F226" s="203" t="s">
        <v>396</v>
      </c>
      <c r="G226" s="204" t="s">
        <v>390</v>
      </c>
      <c r="H226" s="205">
        <v>1</v>
      </c>
      <c r="I226" s="206"/>
      <c r="J226" s="207">
        <f t="shared" si="40"/>
        <v>0</v>
      </c>
      <c r="K226" s="208"/>
      <c r="L226" s="36"/>
      <c r="M226" s="209" t="s">
        <v>1</v>
      </c>
      <c r="N226" s="210" t="s">
        <v>40</v>
      </c>
      <c r="O226" s="68"/>
      <c r="P226" s="211">
        <f t="shared" si="41"/>
        <v>0</v>
      </c>
      <c r="Q226" s="211">
        <v>0</v>
      </c>
      <c r="R226" s="211">
        <f t="shared" si="42"/>
        <v>0</v>
      </c>
      <c r="S226" s="211">
        <v>0</v>
      </c>
      <c r="T226" s="212">
        <f t="shared" si="43"/>
        <v>0</v>
      </c>
      <c r="U226" s="31"/>
      <c r="V226" s="31"/>
      <c r="W226" s="31"/>
      <c r="X226" s="31"/>
      <c r="Y226" s="31"/>
      <c r="Z226" s="31"/>
      <c r="AA226" s="31"/>
      <c r="AB226" s="31"/>
      <c r="AC226" s="31"/>
      <c r="AD226" s="31"/>
      <c r="AE226" s="31"/>
      <c r="AR226" s="213" t="s">
        <v>169</v>
      </c>
      <c r="AT226" s="213" t="s">
        <v>139</v>
      </c>
      <c r="AU226" s="213" t="s">
        <v>85</v>
      </c>
      <c r="AY226" s="14" t="s">
        <v>136</v>
      </c>
      <c r="BE226" s="214">
        <f t="shared" si="44"/>
        <v>0</v>
      </c>
      <c r="BF226" s="214">
        <f t="shared" si="45"/>
        <v>0</v>
      </c>
      <c r="BG226" s="214">
        <f t="shared" si="46"/>
        <v>0</v>
      </c>
      <c r="BH226" s="214">
        <f t="shared" si="47"/>
        <v>0</v>
      </c>
      <c r="BI226" s="214">
        <f t="shared" si="48"/>
        <v>0</v>
      </c>
      <c r="BJ226" s="14" t="s">
        <v>83</v>
      </c>
      <c r="BK226" s="214">
        <f t="shared" si="49"/>
        <v>0</v>
      </c>
      <c r="BL226" s="14" t="s">
        <v>169</v>
      </c>
      <c r="BM226" s="213" t="s">
        <v>753</v>
      </c>
    </row>
    <row r="227" spans="1:65" s="2" customFormat="1" ht="16.5" customHeight="1">
      <c r="A227" s="31"/>
      <c r="B227" s="32"/>
      <c r="C227" s="201" t="s">
        <v>383</v>
      </c>
      <c r="D227" s="201" t="s">
        <v>139</v>
      </c>
      <c r="E227" s="202" t="s">
        <v>398</v>
      </c>
      <c r="F227" s="203" t="s">
        <v>399</v>
      </c>
      <c r="G227" s="204" t="s">
        <v>187</v>
      </c>
      <c r="H227" s="205">
        <v>1</v>
      </c>
      <c r="I227" s="206"/>
      <c r="J227" s="207">
        <f t="shared" si="40"/>
        <v>0</v>
      </c>
      <c r="K227" s="208"/>
      <c r="L227" s="36"/>
      <c r="M227" s="209" t="s">
        <v>1</v>
      </c>
      <c r="N227" s="210" t="s">
        <v>40</v>
      </c>
      <c r="O227" s="68"/>
      <c r="P227" s="211">
        <f t="shared" si="41"/>
        <v>0</v>
      </c>
      <c r="Q227" s="211">
        <v>0</v>
      </c>
      <c r="R227" s="211">
        <f t="shared" si="42"/>
        <v>0</v>
      </c>
      <c r="S227" s="211">
        <v>0</v>
      </c>
      <c r="T227" s="212">
        <f t="shared" si="43"/>
        <v>0</v>
      </c>
      <c r="U227" s="31"/>
      <c r="V227" s="31"/>
      <c r="W227" s="31"/>
      <c r="X227" s="31"/>
      <c r="Y227" s="31"/>
      <c r="Z227" s="31"/>
      <c r="AA227" s="31"/>
      <c r="AB227" s="31"/>
      <c r="AC227" s="31"/>
      <c r="AD227" s="31"/>
      <c r="AE227" s="31"/>
      <c r="AR227" s="213" t="s">
        <v>169</v>
      </c>
      <c r="AT227" s="213" t="s">
        <v>139</v>
      </c>
      <c r="AU227" s="213" t="s">
        <v>85</v>
      </c>
      <c r="AY227" s="14" t="s">
        <v>136</v>
      </c>
      <c r="BE227" s="214">
        <f t="shared" si="44"/>
        <v>0</v>
      </c>
      <c r="BF227" s="214">
        <f t="shared" si="45"/>
        <v>0</v>
      </c>
      <c r="BG227" s="214">
        <f t="shared" si="46"/>
        <v>0</v>
      </c>
      <c r="BH227" s="214">
        <f t="shared" si="47"/>
        <v>0</v>
      </c>
      <c r="BI227" s="214">
        <f t="shared" si="48"/>
        <v>0</v>
      </c>
      <c r="BJ227" s="14" t="s">
        <v>83</v>
      </c>
      <c r="BK227" s="214">
        <f t="shared" si="49"/>
        <v>0</v>
      </c>
      <c r="BL227" s="14" t="s">
        <v>169</v>
      </c>
      <c r="BM227" s="213" t="s">
        <v>754</v>
      </c>
    </row>
    <row r="228" spans="1:65" s="12" customFormat="1" ht="22.8" customHeight="1">
      <c r="B228" s="185"/>
      <c r="C228" s="186"/>
      <c r="D228" s="187" t="s">
        <v>74</v>
      </c>
      <c r="E228" s="199" t="s">
        <v>400</v>
      </c>
      <c r="F228" s="199" t="s">
        <v>401</v>
      </c>
      <c r="G228" s="186"/>
      <c r="H228" s="186"/>
      <c r="I228" s="189"/>
      <c r="J228" s="200">
        <f>BK228</f>
        <v>0</v>
      </c>
      <c r="K228" s="186"/>
      <c r="L228" s="191"/>
      <c r="M228" s="192"/>
      <c r="N228" s="193"/>
      <c r="O228" s="193"/>
      <c r="P228" s="194">
        <f>SUM(P229:P234)</f>
        <v>0</v>
      </c>
      <c r="Q228" s="193"/>
      <c r="R228" s="194">
        <f>SUM(R229:R234)</f>
        <v>0</v>
      </c>
      <c r="S228" s="193"/>
      <c r="T228" s="195">
        <f>SUM(T229:T234)</f>
        <v>0</v>
      </c>
      <c r="AR228" s="196" t="s">
        <v>143</v>
      </c>
      <c r="AT228" s="197" t="s">
        <v>74</v>
      </c>
      <c r="AU228" s="197" t="s">
        <v>83</v>
      </c>
      <c r="AY228" s="196" t="s">
        <v>136</v>
      </c>
      <c r="BK228" s="198">
        <f>SUM(BK229:BK234)</f>
        <v>0</v>
      </c>
    </row>
    <row r="229" spans="1:65" s="2" customFormat="1" ht="16.5" customHeight="1">
      <c r="A229" s="31"/>
      <c r="B229" s="32"/>
      <c r="C229" s="201" t="s">
        <v>387</v>
      </c>
      <c r="D229" s="201" t="s">
        <v>139</v>
      </c>
      <c r="E229" s="202" t="s">
        <v>403</v>
      </c>
      <c r="F229" s="203" t="s">
        <v>404</v>
      </c>
      <c r="G229" s="204" t="s">
        <v>405</v>
      </c>
      <c r="H229" s="205">
        <v>62</v>
      </c>
      <c r="I229" s="206"/>
      <c r="J229" s="207">
        <f t="shared" ref="J229:J234" si="50">ROUND(I229*H229,2)</f>
        <v>0</v>
      </c>
      <c r="K229" s="208"/>
      <c r="L229" s="36"/>
      <c r="M229" s="209" t="s">
        <v>1</v>
      </c>
      <c r="N229" s="210" t="s">
        <v>40</v>
      </c>
      <c r="O229" s="68"/>
      <c r="P229" s="211">
        <f t="shared" ref="P229:P234" si="51">O229*H229</f>
        <v>0</v>
      </c>
      <c r="Q229" s="211">
        <v>0</v>
      </c>
      <c r="R229" s="211">
        <f t="shared" ref="R229:R234" si="52">Q229*H229</f>
        <v>0</v>
      </c>
      <c r="S229" s="211">
        <v>0</v>
      </c>
      <c r="T229" s="212">
        <f t="shared" ref="T229:T234" si="53">S229*H229</f>
        <v>0</v>
      </c>
      <c r="U229" s="31"/>
      <c r="V229" s="31"/>
      <c r="W229" s="31"/>
      <c r="X229" s="31"/>
      <c r="Y229" s="31"/>
      <c r="Z229" s="31"/>
      <c r="AA229" s="31"/>
      <c r="AB229" s="31"/>
      <c r="AC229" s="31"/>
      <c r="AD229" s="31"/>
      <c r="AE229" s="31"/>
      <c r="AR229" s="213" t="s">
        <v>406</v>
      </c>
      <c r="AT229" s="213" t="s">
        <v>139</v>
      </c>
      <c r="AU229" s="213" t="s">
        <v>85</v>
      </c>
      <c r="AY229" s="14" t="s">
        <v>136</v>
      </c>
      <c r="BE229" s="214">
        <f t="shared" ref="BE229:BE234" si="54">IF(N229="základní",J229,0)</f>
        <v>0</v>
      </c>
      <c r="BF229" s="214">
        <f t="shared" ref="BF229:BF234" si="55">IF(N229="snížená",J229,0)</f>
        <v>0</v>
      </c>
      <c r="BG229" s="214">
        <f t="shared" ref="BG229:BG234" si="56">IF(N229="zákl. přenesená",J229,0)</f>
        <v>0</v>
      </c>
      <c r="BH229" s="214">
        <f t="shared" ref="BH229:BH234" si="57">IF(N229="sníž. přenesená",J229,0)</f>
        <v>0</v>
      </c>
      <c r="BI229" s="214">
        <f t="shared" ref="BI229:BI234" si="58">IF(N229="nulová",J229,0)</f>
        <v>0</v>
      </c>
      <c r="BJ229" s="14" t="s">
        <v>83</v>
      </c>
      <c r="BK229" s="214">
        <f t="shared" ref="BK229:BK234" si="59">ROUND(I229*H229,2)</f>
        <v>0</v>
      </c>
      <c r="BL229" s="14" t="s">
        <v>406</v>
      </c>
      <c r="BM229" s="213" t="s">
        <v>755</v>
      </c>
    </row>
    <row r="230" spans="1:65" s="2" customFormat="1" ht="16.5" customHeight="1">
      <c r="A230" s="31"/>
      <c r="B230" s="32"/>
      <c r="C230" s="201" t="s">
        <v>391</v>
      </c>
      <c r="D230" s="201" t="s">
        <v>139</v>
      </c>
      <c r="E230" s="202" t="s">
        <v>408</v>
      </c>
      <c r="F230" s="203" t="s">
        <v>409</v>
      </c>
      <c r="G230" s="204" t="s">
        <v>405</v>
      </c>
      <c r="H230" s="205">
        <v>62</v>
      </c>
      <c r="I230" s="206"/>
      <c r="J230" s="207">
        <f t="shared" si="50"/>
        <v>0</v>
      </c>
      <c r="K230" s="208"/>
      <c r="L230" s="36"/>
      <c r="M230" s="209" t="s">
        <v>1</v>
      </c>
      <c r="N230" s="210" t="s">
        <v>40</v>
      </c>
      <c r="O230" s="68"/>
      <c r="P230" s="211">
        <f t="shared" si="51"/>
        <v>0</v>
      </c>
      <c r="Q230" s="211">
        <v>0</v>
      </c>
      <c r="R230" s="211">
        <f t="shared" si="52"/>
        <v>0</v>
      </c>
      <c r="S230" s="211">
        <v>0</v>
      </c>
      <c r="T230" s="212">
        <f t="shared" si="53"/>
        <v>0</v>
      </c>
      <c r="U230" s="31"/>
      <c r="V230" s="31"/>
      <c r="W230" s="31"/>
      <c r="X230" s="31"/>
      <c r="Y230" s="31"/>
      <c r="Z230" s="31"/>
      <c r="AA230" s="31"/>
      <c r="AB230" s="31"/>
      <c r="AC230" s="31"/>
      <c r="AD230" s="31"/>
      <c r="AE230" s="31"/>
      <c r="AR230" s="213" t="s">
        <v>406</v>
      </c>
      <c r="AT230" s="213" t="s">
        <v>139</v>
      </c>
      <c r="AU230" s="213" t="s">
        <v>85</v>
      </c>
      <c r="AY230" s="14" t="s">
        <v>136</v>
      </c>
      <c r="BE230" s="214">
        <f t="shared" si="54"/>
        <v>0</v>
      </c>
      <c r="BF230" s="214">
        <f t="shared" si="55"/>
        <v>0</v>
      </c>
      <c r="BG230" s="214">
        <f t="shared" si="56"/>
        <v>0</v>
      </c>
      <c r="BH230" s="214">
        <f t="shared" si="57"/>
        <v>0</v>
      </c>
      <c r="BI230" s="214">
        <f t="shared" si="58"/>
        <v>0</v>
      </c>
      <c r="BJ230" s="14" t="s">
        <v>83</v>
      </c>
      <c r="BK230" s="214">
        <f t="shared" si="59"/>
        <v>0</v>
      </c>
      <c r="BL230" s="14" t="s">
        <v>406</v>
      </c>
      <c r="BM230" s="213" t="s">
        <v>756</v>
      </c>
    </row>
    <row r="231" spans="1:65" s="2" customFormat="1" ht="16.5" customHeight="1">
      <c r="A231" s="31"/>
      <c r="B231" s="32"/>
      <c r="C231" s="201" t="s">
        <v>394</v>
      </c>
      <c r="D231" s="201" t="s">
        <v>139</v>
      </c>
      <c r="E231" s="202" t="s">
        <v>411</v>
      </c>
      <c r="F231" s="203" t="s">
        <v>412</v>
      </c>
      <c r="G231" s="204" t="s">
        <v>405</v>
      </c>
      <c r="H231" s="205">
        <v>16</v>
      </c>
      <c r="I231" s="206"/>
      <c r="J231" s="207">
        <f t="shared" si="50"/>
        <v>0</v>
      </c>
      <c r="K231" s="208"/>
      <c r="L231" s="36"/>
      <c r="M231" s="209" t="s">
        <v>1</v>
      </c>
      <c r="N231" s="210" t="s">
        <v>40</v>
      </c>
      <c r="O231" s="68"/>
      <c r="P231" s="211">
        <f t="shared" si="51"/>
        <v>0</v>
      </c>
      <c r="Q231" s="211">
        <v>0</v>
      </c>
      <c r="R231" s="211">
        <f t="shared" si="52"/>
        <v>0</v>
      </c>
      <c r="S231" s="211">
        <v>0</v>
      </c>
      <c r="T231" s="212">
        <f t="shared" si="53"/>
        <v>0</v>
      </c>
      <c r="U231" s="31"/>
      <c r="V231" s="31"/>
      <c r="W231" s="31"/>
      <c r="X231" s="31"/>
      <c r="Y231" s="31"/>
      <c r="Z231" s="31"/>
      <c r="AA231" s="31"/>
      <c r="AB231" s="31"/>
      <c r="AC231" s="31"/>
      <c r="AD231" s="31"/>
      <c r="AE231" s="31"/>
      <c r="AR231" s="213" t="s">
        <v>406</v>
      </c>
      <c r="AT231" s="213" t="s">
        <v>139</v>
      </c>
      <c r="AU231" s="213" t="s">
        <v>85</v>
      </c>
      <c r="AY231" s="14" t="s">
        <v>136</v>
      </c>
      <c r="BE231" s="214">
        <f t="shared" si="54"/>
        <v>0</v>
      </c>
      <c r="BF231" s="214">
        <f t="shared" si="55"/>
        <v>0</v>
      </c>
      <c r="BG231" s="214">
        <f t="shared" si="56"/>
        <v>0</v>
      </c>
      <c r="BH231" s="214">
        <f t="shared" si="57"/>
        <v>0</v>
      </c>
      <c r="BI231" s="214">
        <f t="shared" si="58"/>
        <v>0</v>
      </c>
      <c r="BJ231" s="14" t="s">
        <v>83</v>
      </c>
      <c r="BK231" s="214">
        <f t="shared" si="59"/>
        <v>0</v>
      </c>
      <c r="BL231" s="14" t="s">
        <v>406</v>
      </c>
      <c r="BM231" s="213" t="s">
        <v>757</v>
      </c>
    </row>
    <row r="232" spans="1:65" s="2" customFormat="1" ht="16.5" customHeight="1">
      <c r="A232" s="31"/>
      <c r="B232" s="32"/>
      <c r="C232" s="201" t="s">
        <v>397</v>
      </c>
      <c r="D232" s="201" t="s">
        <v>139</v>
      </c>
      <c r="E232" s="202" t="s">
        <v>414</v>
      </c>
      <c r="F232" s="203" t="s">
        <v>415</v>
      </c>
      <c r="G232" s="204" t="s">
        <v>405</v>
      </c>
      <c r="H232" s="205">
        <v>56</v>
      </c>
      <c r="I232" s="206"/>
      <c r="J232" s="207">
        <f t="shared" si="50"/>
        <v>0</v>
      </c>
      <c r="K232" s="208"/>
      <c r="L232" s="36"/>
      <c r="M232" s="209" t="s">
        <v>1</v>
      </c>
      <c r="N232" s="210" t="s">
        <v>40</v>
      </c>
      <c r="O232" s="68"/>
      <c r="P232" s="211">
        <f t="shared" si="51"/>
        <v>0</v>
      </c>
      <c r="Q232" s="211">
        <v>0</v>
      </c>
      <c r="R232" s="211">
        <f t="shared" si="52"/>
        <v>0</v>
      </c>
      <c r="S232" s="211">
        <v>0</v>
      </c>
      <c r="T232" s="212">
        <f t="shared" si="53"/>
        <v>0</v>
      </c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R232" s="213" t="s">
        <v>406</v>
      </c>
      <c r="AT232" s="213" t="s">
        <v>139</v>
      </c>
      <c r="AU232" s="213" t="s">
        <v>85</v>
      </c>
      <c r="AY232" s="14" t="s">
        <v>136</v>
      </c>
      <c r="BE232" s="214">
        <f t="shared" si="54"/>
        <v>0</v>
      </c>
      <c r="BF232" s="214">
        <f t="shared" si="55"/>
        <v>0</v>
      </c>
      <c r="BG232" s="214">
        <f t="shared" si="56"/>
        <v>0</v>
      </c>
      <c r="BH232" s="214">
        <f t="shared" si="57"/>
        <v>0</v>
      </c>
      <c r="BI232" s="214">
        <f t="shared" si="58"/>
        <v>0</v>
      </c>
      <c r="BJ232" s="14" t="s">
        <v>83</v>
      </c>
      <c r="BK232" s="214">
        <f t="shared" si="59"/>
        <v>0</v>
      </c>
      <c r="BL232" s="14" t="s">
        <v>406</v>
      </c>
      <c r="BM232" s="213" t="s">
        <v>758</v>
      </c>
    </row>
    <row r="233" spans="1:65" s="2" customFormat="1" ht="16.5" customHeight="1">
      <c r="A233" s="31"/>
      <c r="B233" s="32"/>
      <c r="C233" s="201" t="s">
        <v>402</v>
      </c>
      <c r="D233" s="201" t="s">
        <v>139</v>
      </c>
      <c r="E233" s="202" t="s">
        <v>417</v>
      </c>
      <c r="F233" s="203" t="s">
        <v>418</v>
      </c>
      <c r="G233" s="204" t="s">
        <v>405</v>
      </c>
      <c r="H233" s="205">
        <v>40</v>
      </c>
      <c r="I233" s="206"/>
      <c r="J233" s="207">
        <f t="shared" si="50"/>
        <v>0</v>
      </c>
      <c r="K233" s="208"/>
      <c r="L233" s="36"/>
      <c r="M233" s="209" t="s">
        <v>1</v>
      </c>
      <c r="N233" s="210" t="s">
        <v>40</v>
      </c>
      <c r="O233" s="68"/>
      <c r="P233" s="211">
        <f t="shared" si="51"/>
        <v>0</v>
      </c>
      <c r="Q233" s="211">
        <v>0</v>
      </c>
      <c r="R233" s="211">
        <f t="shared" si="52"/>
        <v>0</v>
      </c>
      <c r="S233" s="211">
        <v>0</v>
      </c>
      <c r="T233" s="212">
        <f t="shared" si="53"/>
        <v>0</v>
      </c>
      <c r="U233" s="31"/>
      <c r="V233" s="31"/>
      <c r="W233" s="31"/>
      <c r="X233" s="31"/>
      <c r="Y233" s="31"/>
      <c r="Z233" s="31"/>
      <c r="AA233" s="31"/>
      <c r="AB233" s="31"/>
      <c r="AC233" s="31"/>
      <c r="AD233" s="31"/>
      <c r="AE233" s="31"/>
      <c r="AR233" s="213" t="s">
        <v>406</v>
      </c>
      <c r="AT233" s="213" t="s">
        <v>139</v>
      </c>
      <c r="AU233" s="213" t="s">
        <v>85</v>
      </c>
      <c r="AY233" s="14" t="s">
        <v>136</v>
      </c>
      <c r="BE233" s="214">
        <f t="shared" si="54"/>
        <v>0</v>
      </c>
      <c r="BF233" s="214">
        <f t="shared" si="55"/>
        <v>0</v>
      </c>
      <c r="BG233" s="214">
        <f t="shared" si="56"/>
        <v>0</v>
      </c>
      <c r="BH233" s="214">
        <f t="shared" si="57"/>
        <v>0</v>
      </c>
      <c r="BI233" s="214">
        <f t="shared" si="58"/>
        <v>0</v>
      </c>
      <c r="BJ233" s="14" t="s">
        <v>83</v>
      </c>
      <c r="BK233" s="214">
        <f t="shared" si="59"/>
        <v>0</v>
      </c>
      <c r="BL233" s="14" t="s">
        <v>406</v>
      </c>
      <c r="BM233" s="213" t="s">
        <v>759</v>
      </c>
    </row>
    <row r="234" spans="1:65" s="2" customFormat="1" ht="16.5" customHeight="1">
      <c r="A234" s="31"/>
      <c r="B234" s="32"/>
      <c r="C234" s="201" t="s">
        <v>407</v>
      </c>
      <c r="D234" s="201" t="s">
        <v>139</v>
      </c>
      <c r="E234" s="202" t="s">
        <v>420</v>
      </c>
      <c r="F234" s="203" t="s">
        <v>421</v>
      </c>
      <c r="G234" s="204" t="s">
        <v>405</v>
      </c>
      <c r="H234" s="205">
        <v>16</v>
      </c>
      <c r="I234" s="206"/>
      <c r="J234" s="207">
        <f t="shared" si="50"/>
        <v>0</v>
      </c>
      <c r="K234" s="208"/>
      <c r="L234" s="36"/>
      <c r="M234" s="209" t="s">
        <v>1</v>
      </c>
      <c r="N234" s="210" t="s">
        <v>40</v>
      </c>
      <c r="O234" s="68"/>
      <c r="P234" s="211">
        <f t="shared" si="51"/>
        <v>0</v>
      </c>
      <c r="Q234" s="211">
        <v>0</v>
      </c>
      <c r="R234" s="211">
        <f t="shared" si="52"/>
        <v>0</v>
      </c>
      <c r="S234" s="211">
        <v>0</v>
      </c>
      <c r="T234" s="212">
        <f t="shared" si="53"/>
        <v>0</v>
      </c>
      <c r="U234" s="31"/>
      <c r="V234" s="31"/>
      <c r="W234" s="31"/>
      <c r="X234" s="31"/>
      <c r="Y234" s="31"/>
      <c r="Z234" s="31"/>
      <c r="AA234" s="31"/>
      <c r="AB234" s="31"/>
      <c r="AC234" s="31"/>
      <c r="AD234" s="31"/>
      <c r="AE234" s="31"/>
      <c r="AR234" s="213" t="s">
        <v>406</v>
      </c>
      <c r="AT234" s="213" t="s">
        <v>139</v>
      </c>
      <c r="AU234" s="213" t="s">
        <v>85</v>
      </c>
      <c r="AY234" s="14" t="s">
        <v>136</v>
      </c>
      <c r="BE234" s="214">
        <f t="shared" si="54"/>
        <v>0</v>
      </c>
      <c r="BF234" s="214">
        <f t="shared" si="55"/>
        <v>0</v>
      </c>
      <c r="BG234" s="214">
        <f t="shared" si="56"/>
        <v>0</v>
      </c>
      <c r="BH234" s="214">
        <f t="shared" si="57"/>
        <v>0</v>
      </c>
      <c r="BI234" s="214">
        <f t="shared" si="58"/>
        <v>0</v>
      </c>
      <c r="BJ234" s="14" t="s">
        <v>83</v>
      </c>
      <c r="BK234" s="214">
        <f t="shared" si="59"/>
        <v>0</v>
      </c>
      <c r="BL234" s="14" t="s">
        <v>406</v>
      </c>
      <c r="BM234" s="213" t="s">
        <v>760</v>
      </c>
    </row>
    <row r="235" spans="1:65" s="12" customFormat="1" ht="22.8" customHeight="1">
      <c r="B235" s="185"/>
      <c r="C235" s="186"/>
      <c r="D235" s="187" t="s">
        <v>74</v>
      </c>
      <c r="E235" s="199" t="s">
        <v>422</v>
      </c>
      <c r="F235" s="199" t="s">
        <v>423</v>
      </c>
      <c r="G235" s="186"/>
      <c r="H235" s="186"/>
      <c r="I235" s="189"/>
      <c r="J235" s="200">
        <f>BK235</f>
        <v>0</v>
      </c>
      <c r="K235" s="186"/>
      <c r="L235" s="191"/>
      <c r="M235" s="192"/>
      <c r="N235" s="193"/>
      <c r="O235" s="193"/>
      <c r="P235" s="194">
        <f>P236</f>
        <v>0</v>
      </c>
      <c r="Q235" s="193"/>
      <c r="R235" s="194">
        <f>R236</f>
        <v>0</v>
      </c>
      <c r="S235" s="193"/>
      <c r="T235" s="195">
        <f>T236</f>
        <v>0</v>
      </c>
      <c r="AR235" s="196" t="s">
        <v>143</v>
      </c>
      <c r="AT235" s="197" t="s">
        <v>74</v>
      </c>
      <c r="AU235" s="197" t="s">
        <v>83</v>
      </c>
      <c r="AY235" s="196" t="s">
        <v>136</v>
      </c>
      <c r="BK235" s="198">
        <f>BK236</f>
        <v>0</v>
      </c>
    </row>
    <row r="236" spans="1:65" s="2" customFormat="1" ht="16.5" customHeight="1">
      <c r="A236" s="31"/>
      <c r="B236" s="32"/>
      <c r="C236" s="215" t="s">
        <v>410</v>
      </c>
      <c r="D236" s="215" t="s">
        <v>171</v>
      </c>
      <c r="E236" s="216" t="s">
        <v>425</v>
      </c>
      <c r="F236" s="217" t="s">
        <v>426</v>
      </c>
      <c r="G236" s="218" t="s">
        <v>287</v>
      </c>
      <c r="H236" s="219">
        <v>1</v>
      </c>
      <c r="I236" s="220"/>
      <c r="J236" s="221">
        <f>ROUND(I236*H236,2)</f>
        <v>0</v>
      </c>
      <c r="K236" s="222"/>
      <c r="L236" s="223"/>
      <c r="M236" s="224" t="s">
        <v>1</v>
      </c>
      <c r="N236" s="225" t="s">
        <v>40</v>
      </c>
      <c r="O236" s="68"/>
      <c r="P236" s="211">
        <f>O236*H236</f>
        <v>0</v>
      </c>
      <c r="Q236" s="211">
        <v>0</v>
      </c>
      <c r="R236" s="211">
        <f>Q236*H236</f>
        <v>0</v>
      </c>
      <c r="S236" s="211">
        <v>0</v>
      </c>
      <c r="T236" s="212">
        <f>S236*H236</f>
        <v>0</v>
      </c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R236" s="213" t="s">
        <v>406</v>
      </c>
      <c r="AT236" s="213" t="s">
        <v>171</v>
      </c>
      <c r="AU236" s="213" t="s">
        <v>85</v>
      </c>
      <c r="AY236" s="14" t="s">
        <v>136</v>
      </c>
      <c r="BE236" s="214">
        <f>IF(N236="základní",J236,0)</f>
        <v>0</v>
      </c>
      <c r="BF236" s="214">
        <f>IF(N236="snížená",J236,0)</f>
        <v>0</v>
      </c>
      <c r="BG236" s="214">
        <f>IF(N236="zákl. přenesená",J236,0)</f>
        <v>0</v>
      </c>
      <c r="BH236" s="214">
        <f>IF(N236="sníž. přenesená",J236,0)</f>
        <v>0</v>
      </c>
      <c r="BI236" s="214">
        <f>IF(N236="nulová",J236,0)</f>
        <v>0</v>
      </c>
      <c r="BJ236" s="14" t="s">
        <v>83</v>
      </c>
      <c r="BK236" s="214">
        <f>ROUND(I236*H236,2)</f>
        <v>0</v>
      </c>
      <c r="BL236" s="14" t="s">
        <v>406</v>
      </c>
      <c r="BM236" s="213" t="s">
        <v>761</v>
      </c>
    </row>
    <row r="237" spans="1:65" s="12" customFormat="1" ht="25.95" customHeight="1">
      <c r="B237" s="185"/>
      <c r="C237" s="186"/>
      <c r="D237" s="187" t="s">
        <v>74</v>
      </c>
      <c r="E237" s="188" t="s">
        <v>427</v>
      </c>
      <c r="F237" s="188" t="s">
        <v>428</v>
      </c>
      <c r="G237" s="186"/>
      <c r="H237" s="186"/>
      <c r="I237" s="189"/>
      <c r="J237" s="190">
        <f>BK237</f>
        <v>0</v>
      </c>
      <c r="K237" s="186"/>
      <c r="L237" s="191"/>
      <c r="M237" s="192"/>
      <c r="N237" s="193"/>
      <c r="O237" s="193"/>
      <c r="P237" s="194">
        <f>P238</f>
        <v>0</v>
      </c>
      <c r="Q237" s="193"/>
      <c r="R237" s="194">
        <f>R238</f>
        <v>0</v>
      </c>
      <c r="S237" s="193"/>
      <c r="T237" s="195">
        <f>T238</f>
        <v>0</v>
      </c>
      <c r="AR237" s="196" t="s">
        <v>151</v>
      </c>
      <c r="AT237" s="197" t="s">
        <v>74</v>
      </c>
      <c r="AU237" s="197" t="s">
        <v>75</v>
      </c>
      <c r="AY237" s="196" t="s">
        <v>136</v>
      </c>
      <c r="BK237" s="198">
        <f>BK238</f>
        <v>0</v>
      </c>
    </row>
    <row r="238" spans="1:65" s="12" customFormat="1" ht="22.8" customHeight="1">
      <c r="B238" s="185"/>
      <c r="C238" s="186"/>
      <c r="D238" s="187" t="s">
        <v>74</v>
      </c>
      <c r="E238" s="199" t="s">
        <v>429</v>
      </c>
      <c r="F238" s="199" t="s">
        <v>430</v>
      </c>
      <c r="G238" s="186"/>
      <c r="H238" s="186"/>
      <c r="I238" s="189"/>
      <c r="J238" s="200">
        <f>BK238</f>
        <v>0</v>
      </c>
      <c r="K238" s="186"/>
      <c r="L238" s="191"/>
      <c r="M238" s="192"/>
      <c r="N238" s="193"/>
      <c r="O238" s="193"/>
      <c r="P238" s="194">
        <f>SUM(P239:P240)</f>
        <v>0</v>
      </c>
      <c r="Q238" s="193"/>
      <c r="R238" s="194">
        <f>SUM(R239:R240)</f>
        <v>0</v>
      </c>
      <c r="S238" s="193"/>
      <c r="T238" s="195">
        <f>SUM(T239:T240)</f>
        <v>0</v>
      </c>
      <c r="AR238" s="196" t="s">
        <v>151</v>
      </c>
      <c r="AT238" s="197" t="s">
        <v>74</v>
      </c>
      <c r="AU238" s="197" t="s">
        <v>83</v>
      </c>
      <c r="AY238" s="196" t="s">
        <v>136</v>
      </c>
      <c r="BK238" s="198">
        <f>SUM(BK239:BK240)</f>
        <v>0</v>
      </c>
    </row>
    <row r="239" spans="1:65" s="2" customFormat="1" ht="21.75" customHeight="1">
      <c r="A239" s="31"/>
      <c r="B239" s="32"/>
      <c r="C239" s="201" t="s">
        <v>413</v>
      </c>
      <c r="D239" s="201" t="s">
        <v>139</v>
      </c>
      <c r="E239" s="202" t="s">
        <v>432</v>
      </c>
      <c r="F239" s="203" t="s">
        <v>433</v>
      </c>
      <c r="G239" s="204" t="s">
        <v>434</v>
      </c>
      <c r="H239" s="205">
        <v>1</v>
      </c>
      <c r="I239" s="206"/>
      <c r="J239" s="207">
        <f>ROUND(I239*H239,2)</f>
        <v>0</v>
      </c>
      <c r="K239" s="208"/>
      <c r="L239" s="36"/>
      <c r="M239" s="209" t="s">
        <v>1</v>
      </c>
      <c r="N239" s="210" t="s">
        <v>40</v>
      </c>
      <c r="O239" s="68"/>
      <c r="P239" s="211">
        <f>O239*H239</f>
        <v>0</v>
      </c>
      <c r="Q239" s="211">
        <v>0</v>
      </c>
      <c r="R239" s="211">
        <f>Q239*H239</f>
        <v>0</v>
      </c>
      <c r="S239" s="211">
        <v>0</v>
      </c>
      <c r="T239" s="212">
        <f>S239*H239</f>
        <v>0</v>
      </c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R239" s="213" t="s">
        <v>435</v>
      </c>
      <c r="AT239" s="213" t="s">
        <v>139</v>
      </c>
      <c r="AU239" s="213" t="s">
        <v>85</v>
      </c>
      <c r="AY239" s="14" t="s">
        <v>136</v>
      </c>
      <c r="BE239" s="214">
        <f>IF(N239="základní",J239,0)</f>
        <v>0</v>
      </c>
      <c r="BF239" s="214">
        <f>IF(N239="snížená",J239,0)</f>
        <v>0</v>
      </c>
      <c r="BG239" s="214">
        <f>IF(N239="zákl. přenesená",J239,0)</f>
        <v>0</v>
      </c>
      <c r="BH239" s="214">
        <f>IF(N239="sníž. přenesená",J239,0)</f>
        <v>0</v>
      </c>
      <c r="BI239" s="214">
        <f>IF(N239="nulová",J239,0)</f>
        <v>0</v>
      </c>
      <c r="BJ239" s="14" t="s">
        <v>83</v>
      </c>
      <c r="BK239" s="214">
        <f>ROUND(I239*H239,2)</f>
        <v>0</v>
      </c>
      <c r="BL239" s="14" t="s">
        <v>435</v>
      </c>
      <c r="BM239" s="213" t="s">
        <v>762</v>
      </c>
    </row>
    <row r="240" spans="1:65" s="2" customFormat="1" ht="16.5" customHeight="1">
      <c r="A240" s="31"/>
      <c r="B240" s="32"/>
      <c r="C240" s="201" t="s">
        <v>416</v>
      </c>
      <c r="D240" s="201" t="s">
        <v>139</v>
      </c>
      <c r="E240" s="202" t="s">
        <v>437</v>
      </c>
      <c r="F240" s="203" t="s">
        <v>438</v>
      </c>
      <c r="G240" s="204" t="s">
        <v>434</v>
      </c>
      <c r="H240" s="205">
        <v>1</v>
      </c>
      <c r="I240" s="206"/>
      <c r="J240" s="207">
        <f>ROUND(I240*H240,2)</f>
        <v>0</v>
      </c>
      <c r="K240" s="208"/>
      <c r="L240" s="36"/>
      <c r="M240" s="226" t="s">
        <v>1</v>
      </c>
      <c r="N240" s="227" t="s">
        <v>40</v>
      </c>
      <c r="O240" s="228"/>
      <c r="P240" s="229">
        <f>O240*H240</f>
        <v>0</v>
      </c>
      <c r="Q240" s="229">
        <v>0</v>
      </c>
      <c r="R240" s="229">
        <f>Q240*H240</f>
        <v>0</v>
      </c>
      <c r="S240" s="229">
        <v>0</v>
      </c>
      <c r="T240" s="230">
        <f>S240*H240</f>
        <v>0</v>
      </c>
      <c r="U240" s="31"/>
      <c r="V240" s="31"/>
      <c r="W240" s="31"/>
      <c r="X240" s="31"/>
      <c r="Y240" s="31"/>
      <c r="Z240" s="31"/>
      <c r="AA240" s="31"/>
      <c r="AB240" s="31"/>
      <c r="AC240" s="31"/>
      <c r="AD240" s="31"/>
      <c r="AE240" s="31"/>
      <c r="AR240" s="213" t="s">
        <v>435</v>
      </c>
      <c r="AT240" s="213" t="s">
        <v>139</v>
      </c>
      <c r="AU240" s="213" t="s">
        <v>85</v>
      </c>
      <c r="AY240" s="14" t="s">
        <v>136</v>
      </c>
      <c r="BE240" s="214">
        <f>IF(N240="základní",J240,0)</f>
        <v>0</v>
      </c>
      <c r="BF240" s="214">
        <f>IF(N240="snížená",J240,0)</f>
        <v>0</v>
      </c>
      <c r="BG240" s="214">
        <f>IF(N240="zákl. přenesená",J240,0)</f>
        <v>0</v>
      </c>
      <c r="BH240" s="214">
        <f>IF(N240="sníž. přenesená",J240,0)</f>
        <v>0</v>
      </c>
      <c r="BI240" s="214">
        <f>IF(N240="nulová",J240,0)</f>
        <v>0</v>
      </c>
      <c r="BJ240" s="14" t="s">
        <v>83</v>
      </c>
      <c r="BK240" s="214">
        <f>ROUND(I240*H240,2)</f>
        <v>0</v>
      </c>
      <c r="BL240" s="14" t="s">
        <v>435</v>
      </c>
      <c r="BM240" s="213" t="s">
        <v>763</v>
      </c>
    </row>
    <row r="241" spans="1:31" s="2" customFormat="1" ht="6.9" customHeight="1">
      <c r="A241" s="31"/>
      <c r="B241" s="51"/>
      <c r="C241" s="52"/>
      <c r="D241" s="52"/>
      <c r="E241" s="52"/>
      <c r="F241" s="52"/>
      <c r="G241" s="52"/>
      <c r="H241" s="52"/>
      <c r="I241" s="149"/>
      <c r="J241" s="52"/>
      <c r="K241" s="52"/>
      <c r="L241" s="36"/>
      <c r="M241" s="31"/>
      <c r="O241" s="31"/>
      <c r="P241" s="31"/>
      <c r="Q241" s="31"/>
      <c r="R241" s="31"/>
      <c r="S241" s="31"/>
      <c r="T241" s="31"/>
      <c r="U241" s="31"/>
      <c r="V241" s="31"/>
      <c r="W241" s="31"/>
      <c r="X241" s="31"/>
      <c r="Y241" s="31"/>
      <c r="Z241" s="31"/>
      <c r="AA241" s="31"/>
      <c r="AB241" s="31"/>
      <c r="AC241" s="31"/>
      <c r="AD241" s="31"/>
      <c r="AE241" s="31"/>
    </row>
  </sheetData>
  <sheetProtection password="CC35" sheet="1" objects="1" scenarios="1" formatColumns="0" formatRows="0" autoFilter="0"/>
  <autoFilter ref="C129:K240"/>
  <mergeCells count="9">
    <mergeCell ref="E87:H87"/>
    <mergeCell ref="E120:H120"/>
    <mergeCell ref="E122:H122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982F19D5B9C164687FB30321494E4CE" ma:contentTypeVersion="12" ma:contentTypeDescription="Vytvoří nový dokument" ma:contentTypeScope="" ma:versionID="5cfe39cd43695f66057f875a85f5518d">
  <xsd:schema xmlns:xsd="http://www.w3.org/2001/XMLSchema" xmlns:xs="http://www.w3.org/2001/XMLSchema" xmlns:p="http://schemas.microsoft.com/office/2006/metadata/properties" xmlns:ns2="f4fc66d1-0bd6-4002-8ae3-bd3679ea79f2" xmlns:ns3="2ef1be13-b41c-4751-ac75-93e14a74dfac" targetNamespace="http://schemas.microsoft.com/office/2006/metadata/properties" ma:root="true" ma:fieldsID="75fc1d7a0391a01fe897d2d5f10d87aa" ns2:_="" ns3:_="">
    <xsd:import namespace="f4fc66d1-0bd6-4002-8ae3-bd3679ea79f2"/>
    <xsd:import namespace="2ef1be13-b41c-4751-ac75-93e14a74df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fc66d1-0bd6-4002-8ae3-bd3679ea79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f1be13-b41c-4751-ac75-93e14a74dfac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7FFF9A4-B581-4F88-9C17-EB433EA061DD}"/>
</file>

<file path=customXml/itemProps2.xml><?xml version="1.0" encoding="utf-8"?>
<ds:datastoreItem xmlns:ds="http://schemas.openxmlformats.org/officeDocument/2006/customXml" ds:itemID="{3C6C93D1-A0E6-48F1-ACFF-771ACE04C350}"/>
</file>

<file path=customXml/itemProps3.xml><?xml version="1.0" encoding="utf-8"?>
<ds:datastoreItem xmlns:ds="http://schemas.openxmlformats.org/officeDocument/2006/customXml" ds:itemID="{F6D38FD9-373D-4991-B8FE-2A416968E9A2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8</vt:i4>
      </vt:variant>
    </vt:vector>
  </HeadingPairs>
  <TitlesOfParts>
    <vt:vector size="11" baseType="lpstr">
      <vt:lpstr>03 - 1-P etapa</vt:lpstr>
      <vt:lpstr>06 - 2-P etapa</vt:lpstr>
      <vt:lpstr>09 - 3-P etapa</vt:lpstr>
      <vt:lpstr>'03 - 1-P etapa'!Názvy_tisku</vt:lpstr>
      <vt:lpstr>'06 - 2-P etapa'!Názvy_tisku</vt:lpstr>
      <vt:lpstr>'09 - 3-P etapa'!Názvy_tisku</vt:lpstr>
      <vt:lpstr>'Rekapitulace stavby'!Názvy_tisku</vt:lpstr>
      <vt:lpstr>'03 - 1-P etapa'!Oblast_tisku</vt:lpstr>
      <vt:lpstr>'06 - 2-P etapa'!Oblast_tisku</vt:lpstr>
      <vt:lpstr>'09 - 3-P etapa'!Oblast_tisku</vt:lpstr>
      <vt:lpstr>'Rekapitulace stavby'!Oblast_tisku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kros</dc:creator>
  <cp:lastModifiedBy>Tomáš Blažek</cp:lastModifiedBy>
  <dcterms:created xsi:type="dcterms:W3CDTF">2020-04-02T15:27:20Z</dcterms:created>
  <dcterms:modified xsi:type="dcterms:W3CDTF">2020-05-07T10:35:44Z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0x0101003982F19D5B9C164687FB30321494E4CE</vt:lpwstr>
  </property>
</Properties>
</file>